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Z:\docum\Monitoring\Комиссии\Объемы\для сайта\"/>
    </mc:Choice>
  </mc:AlternateContent>
  <xr:revisionPtr revIDLastSave="0" documentId="13_ncr:1_{A1F072B7-D82E-431F-8969-638D01740D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ПП Баз" sheetId="4" r:id="rId1"/>
  </sheets>
  <externalReferences>
    <externalReference r:id="rId2"/>
  </externalReferences>
  <definedNames>
    <definedName name="_xlnm._FilterDatabase" localSheetId="0" hidden="1">'АПП Баз'!$A$8:$Y$74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'АПП Баз'!$7:$8</definedName>
    <definedName name="_xlnm.Print_Area" localSheetId="0">'АПП Баз'!$A$1:$Y$71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9" i="4" l="1"/>
  <c r="Y35" i="4"/>
  <c r="Y47" i="4"/>
  <c r="Y65" i="4"/>
  <c r="Y71" i="4"/>
  <c r="Y13" i="4"/>
  <c r="Y19" i="4"/>
  <c r="Y25" i="4"/>
  <c r="Y31" i="4"/>
  <c r="Y37" i="4"/>
  <c r="Y43" i="4"/>
  <c r="Y49" i="4"/>
  <c r="Y55" i="4"/>
  <c r="Y61" i="4"/>
  <c r="Y67" i="4"/>
  <c r="Y73" i="4"/>
  <c r="Y72" i="4"/>
  <c r="Y70" i="4"/>
  <c r="Y64" i="4"/>
  <c r="Y63" i="4"/>
  <c r="Y59" i="4"/>
  <c r="Y58" i="4"/>
  <c r="Y53" i="4"/>
  <c r="Y52" i="4"/>
  <c r="Y51" i="4"/>
  <c r="Y46" i="4"/>
  <c r="Y41" i="4"/>
  <c r="Y40" i="4"/>
  <c r="Y39" i="4"/>
  <c r="Y36" i="4"/>
  <c r="Y34" i="4"/>
  <c r="Y30" i="4"/>
  <c r="Y28" i="4"/>
  <c r="Y27" i="4"/>
  <c r="Y23" i="4"/>
  <c r="Y22" i="4"/>
  <c r="Y17" i="4"/>
  <c r="Y16" i="4"/>
  <c r="Y15" i="4"/>
  <c r="Y11" i="4"/>
  <c r="Y10" i="4"/>
  <c r="Y68" i="4" l="1"/>
  <c r="Y56" i="4"/>
  <c r="Y44" i="4"/>
  <c r="Y32" i="4"/>
  <c r="Y20" i="4"/>
  <c r="Y66" i="4"/>
  <c r="Y54" i="4"/>
  <c r="Y42" i="4"/>
  <c r="Y18" i="4"/>
  <c r="Y62" i="4"/>
  <c r="Y50" i="4"/>
  <c r="Y38" i="4"/>
  <c r="Y26" i="4"/>
  <c r="Y14" i="4"/>
  <c r="Y60" i="4"/>
  <c r="Y48" i="4"/>
  <c r="Y24" i="4"/>
  <c r="Y69" i="4"/>
  <c r="Y57" i="4"/>
  <c r="Y45" i="4"/>
  <c r="Y33" i="4"/>
  <c r="Y21" i="4"/>
  <c r="Y12" i="4"/>
  <c r="Y9" i="4"/>
</calcChain>
</file>

<file path=xl/sharedStrings.xml><?xml version="1.0" encoding="utf-8"?>
<sst xmlns="http://schemas.openxmlformats.org/spreadsheetml/2006/main" count="161" uniqueCount="142">
  <si>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</si>
  <si>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</si>
  <si>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</si>
  <si>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>Обращения по поводу заболевания</t>
  </si>
  <si>
    <t>в т.ч. Услуги диализа</t>
  </si>
  <si>
    <t>Посещения с профилактическими и иными целями</t>
  </si>
  <si>
    <t>Посещения в неотложной форме</t>
  </si>
  <si>
    <t>ОФС, тыс. руб.</t>
  </si>
  <si>
    <t>ОМП</t>
  </si>
  <si>
    <t>ОФС, тыс.руб.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</si>
  <si>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</si>
  <si>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</si>
  <si>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</si>
  <si>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</si>
  <si>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</si>
  <si>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</si>
  <si>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</si>
  <si>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</si>
  <si>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</si>
  <si>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</si>
  <si>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</si>
  <si>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"Светловская ЦГБ"</t>
  </si>
  <si>
    <t>ГБУЗ КО "Советская ЦГБ"</t>
  </si>
  <si>
    <t>ООО "Альтернатива"</t>
  </si>
  <si>
    <t>ООО "Мастер-слух"</t>
  </si>
  <si>
    <t>АНО "ЦОП ДП "Ясный взор"</t>
  </si>
  <si>
    <t>ООО "ВиоМар Плюс"</t>
  </si>
  <si>
    <t>ООО "М-лайн"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</si>
  <si>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</si>
  <si>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</si>
  <si>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</si>
  <si>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</si>
  <si>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>Центральная районная больница</t>
  </si>
  <si>
    <t>Центральная городская больница</t>
  </si>
  <si>
    <t xml:space="preserve">ЧУЗ - </t>
  </si>
  <si>
    <t>Частное учреждение здравоохранения</t>
  </si>
  <si>
    <t>Российские железные дороги</t>
  </si>
  <si>
    <t>Общество с ограниченной ответственностью</t>
  </si>
  <si>
    <t>Закрытое акционерное общество</t>
  </si>
  <si>
    <t>ФГБУ -</t>
  </si>
  <si>
    <t xml:space="preserve">Федеральное государственное бюджетное учреждение </t>
  </si>
  <si>
    <t>ФКУ -</t>
  </si>
  <si>
    <t xml:space="preserve">Федеральное казначейское  учреждение </t>
  </si>
  <si>
    <t>ФКУЗ -</t>
  </si>
  <si>
    <t>Федеральное казначейское  учреждение здравоохранения</t>
  </si>
  <si>
    <t>Государственное бюджетное социально-оздоровительное учреждение</t>
  </si>
  <si>
    <t>Лечебно-профилактическое учреждение</t>
  </si>
  <si>
    <t>Автономная некоммерческая организация</t>
  </si>
  <si>
    <t>Центр офтальмологической помощи</t>
  </si>
  <si>
    <t>Медицинское частное учреждение дополнительного профессионального образования</t>
  </si>
  <si>
    <t>Научно-производственная Фирма</t>
  </si>
  <si>
    <t>Медицинская санитарная часть</t>
  </si>
  <si>
    <t>Министерство обороны Российской Федерации</t>
  </si>
  <si>
    <t>Объем  медицинской помощи</t>
  </si>
  <si>
    <t>Объем финансовых средств</t>
  </si>
  <si>
    <t>Научно-методический центр</t>
  </si>
  <si>
    <t>Лечебно-диагностический центр</t>
  </si>
  <si>
    <t>в т.ч.углубленная диспансеризация</t>
  </si>
  <si>
    <t>ГБУЗ КО "Полесская  ЦРБ"</t>
  </si>
  <si>
    <t>ГБУЗ КО "Правдинская  ЦРБ"</t>
  </si>
  <si>
    <t>ГБУЗ КО "Славская  ЦРБ"</t>
  </si>
  <si>
    <t>ГБУЗ КО "Черняховская  ЦРБ"</t>
  </si>
  <si>
    <t>Медицинский центр</t>
  </si>
  <si>
    <t>Детская поликлиника</t>
  </si>
  <si>
    <t>Объёмы оказания амбулаторной  медицинской помощи и объемы финансовых средств в системе обязательного медицинского страхования на  2023 год</t>
  </si>
  <si>
    <t>ООО "МЦ Эскулап"</t>
  </si>
  <si>
    <t>ООО "КЛИНИКА "ДОБРЫЙ ДОКТОРЪ"</t>
  </si>
  <si>
    <t>ООО "ТИЛЬЗИТСКАЯ ВОЛНА</t>
  </si>
  <si>
    <t>ООО "ГЕМОТЕСТ ЛЕНИНГРАД"</t>
  </si>
  <si>
    <t>АО  "МЕДИЦИНА"</t>
  </si>
  <si>
    <t>ООО "СПЕКТР КАЛИНИНГРАД"</t>
  </si>
  <si>
    <t>МЧУДПО -</t>
  </si>
  <si>
    <t>НПФ -</t>
  </si>
  <si>
    <t>МСЧ -</t>
  </si>
  <si>
    <t>МО РФ -</t>
  </si>
  <si>
    <t>ОМП -</t>
  </si>
  <si>
    <t>ОФС -</t>
  </si>
  <si>
    <t>НМЦ -</t>
  </si>
  <si>
    <t>ЛДЦ -</t>
  </si>
  <si>
    <t>МЦ -</t>
  </si>
  <si>
    <t>АНО -</t>
  </si>
  <si>
    <t>ЦОП -</t>
  </si>
  <si>
    <t>ДП -</t>
  </si>
  <si>
    <t>ЦРБ -</t>
  </si>
  <si>
    <t>ЦГБ -</t>
  </si>
  <si>
    <t>РЖД -</t>
  </si>
  <si>
    <t>ООО  -</t>
  </si>
  <si>
    <t>ЗАО  -</t>
  </si>
  <si>
    <t>ГБ СОУ -</t>
  </si>
  <si>
    <t>ЛПУ -</t>
  </si>
  <si>
    <t>СЗ -</t>
  </si>
  <si>
    <t>Северо-западный</t>
  </si>
  <si>
    <t>ГБУЗ КО "Гурьевская ЦРБ"</t>
  </si>
  <si>
    <t>АО -</t>
  </si>
  <si>
    <t>Акционерное общество</t>
  </si>
  <si>
    <t>ООО "Б.Браун Авитум Руссланд Клиникс"</t>
  </si>
  <si>
    <t xml:space="preserve">ООО "ЛПУ "Амбулаторный диализный центр" </t>
  </si>
  <si>
    <t>ООО "Медицинский центр "ВиоМар"</t>
  </si>
  <si>
    <t>АО "СЗ Центр доказательной медицины "(г.Санкт-Петербург)</t>
  </si>
  <si>
    <t>ООО  "АВ медикал групп"</t>
  </si>
  <si>
    <t>ООО "Виталаб"</t>
  </si>
  <si>
    <t xml:space="preserve">ООО "Диагностика Здоровья"    </t>
  </si>
  <si>
    <t>ООО "ЛДЦ Международного института биологических систем - Калининград"</t>
  </si>
  <si>
    <t xml:space="preserve">ООО "МРТ-Эксперт Калининград" </t>
  </si>
  <si>
    <t>ООО "НМЦ клинической лабораторной диагностики Ситилаб"</t>
  </si>
  <si>
    <t>ООО "НПФ "ХЕЛИКС" (г.Санкт-Петербург)</t>
  </si>
  <si>
    <t>ООО "Онкологический  Научный центр"</t>
  </si>
  <si>
    <t>ООО "Ситилаб-Калининград"</t>
  </si>
  <si>
    <t>ООО "ЯМТ" (г.Москва)</t>
  </si>
  <si>
    <t>ФГБУ ДОС "Пионерск"  МЗ РФ</t>
  </si>
  <si>
    <t xml:space="preserve">к протоколу № 14 заседания Комиссии </t>
  </si>
  <si>
    <t>от 30 декабря 2022 года</t>
  </si>
  <si>
    <t>Приложение № 1.1</t>
  </si>
  <si>
    <t xml:space="preserve"> в т.ч. ДУ_3.3.10.1</t>
  </si>
  <si>
    <t>справочно: в т.ч. ДУ</t>
  </si>
  <si>
    <t>в т.ч.диспансеризация</t>
  </si>
  <si>
    <t>в т.ч.профосмотры</t>
  </si>
  <si>
    <t>в т.ч.диспансерное наблюдение</t>
  </si>
  <si>
    <t>в т.ч.медицинская реабилитация</t>
  </si>
  <si>
    <t>ГБУ КО "РПЦ"</t>
  </si>
  <si>
    <t>ГБУЗ "ДОБ КО"</t>
  </si>
  <si>
    <t>ГБУЗ "Инф.больница КО"</t>
  </si>
  <si>
    <t>ГБУЗ "ОКБ КО"</t>
  </si>
  <si>
    <t>ГБУЗ "ЦОЗмМП КО"</t>
  </si>
  <si>
    <t>ГБУЗ "ЦСВМП КО"</t>
  </si>
  <si>
    <t>ГБУЗ КО "ГК БСМП"</t>
  </si>
  <si>
    <t>ГБУЗ КО "Гор. ССМП"</t>
  </si>
  <si>
    <t>ГБУЗ КО "РД № 3"</t>
  </si>
  <si>
    <t>ГБУЗ КО "РД № 4"</t>
  </si>
  <si>
    <t>ФКУЗ "МСЧ МВД РФ КО"</t>
  </si>
  <si>
    <t>ФГБУ "ФЦ ВМТ"МЗ РФ</t>
  </si>
  <si>
    <t>ГБУЗ КО "ЦГКБ"</t>
  </si>
  <si>
    <t>ГБУЗ КО "ГБ № 2"</t>
  </si>
  <si>
    <t>ГБУЗ КО "ГБ № 3"</t>
  </si>
  <si>
    <t>ГБУЗ КО "ГБ № 4"</t>
  </si>
  <si>
    <t>ГБУЗ КО "ГП № 3"</t>
  </si>
  <si>
    <t>ГБУЗ КО "ГДП"</t>
  </si>
  <si>
    <t>ГБУЗ КО "МРБ №1"</t>
  </si>
  <si>
    <t>ФГКУ "1409 ВМКГ" МО РФ</t>
  </si>
  <si>
    <t xml:space="preserve">ЧУЗ «Бол-ца «РЖД-Медицина» </t>
  </si>
  <si>
    <t xml:space="preserve">Базовая Программа ОМС </t>
  </si>
  <si>
    <t>(с изменениями от 24.01.2023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</si>
</sst>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8">
    <xf numFmtId="0" fontId="0" fillId="0" borderId="0" xfId="0"/>
    <xf numFmtId="0" fontId="1" fillId="0" borderId="0" xfId="0" applyFont="1"/>
    <xf numFmtId="3" fontId="2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4" fillId="0" borderId="0" xfId="1" applyFont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3" fontId="5" fillId="0" borderId="0" xfId="0" applyNumberFormat="1" applyFont="1" applyAlignment="1">
      <alignment vertical="top"/>
    </xf>
    <xf numFmtId="0" fontId="5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3" fontId="6" fillId="0" borderId="0" xfId="0" applyNumberFormat="1" applyFont="1" applyAlignment="1">
      <alignment vertical="top" wrapText="1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3" fontId="1" fillId="0" borderId="2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right" vertical="top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center" vertical="top"/>
    </xf>
    <xf numFmtId="3" fontId="2" fillId="0" borderId="2" xfId="0" applyNumberFormat="1" applyFont="1" applyBorder="1" applyAlignment="1">
      <alignment horizontal="center" vertical="top"/>
    </xf>
    <xf numFmtId="4" fontId="2" fillId="0" borderId="2" xfId="0" applyNumberFormat="1" applyFont="1" applyBorder="1" applyAlignment="1">
      <alignment horizontal="right" vertical="top"/>
    </xf>
    <xf numFmtId="166" fontId="2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65" fontId="1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3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3" fontId="2" fillId="0" borderId="4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center" vertical="top"/>
    </xf>
    <xf numFmtId="4" fontId="2" fillId="0" borderId="0" xfId="0" applyNumberFormat="1" applyFont="1" applyBorder="1" applyAlignment="1">
      <alignment horizontal="right" vertical="top"/>
    </xf>
    <xf numFmtId="4" fontId="2" fillId="0" borderId="0" xfId="0" applyNumberFormat="1" applyFont="1" applyBorder="1" applyAlignment="1">
      <alignment horizontal="center" vertical="top"/>
    </xf>
    <xf numFmtId="4" fontId="1" fillId="0" borderId="0" xfId="0" applyNumberFormat="1" applyFont="1" applyBorder="1" applyAlignment="1">
      <alignment horizontal="center" vertical="top"/>
    </xf>
    <xf numFmtId="165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vertical="top"/>
    </xf>
    <xf numFmtId="0" fontId="1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</cellXfs>
  <cellStyles count="2">
    <cellStyle name="Обычный" xfId="0" builtinId="0"/>
    <cellStyle name="Обычный 4" xfId="1" xr:uid="{00000000-0005-0000-0000-000001000000}"/>
  </cellStyles>
  <dxfs count="3">
    <dxf>
      <font>
        <color rgb="FFC00000"/>
      </font>
    </dxf>
    <dxf>
      <font>
        <color rgb="FFC00000"/>
      </font>
    </dxf>
    <dxf>
      <font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977DE-92D8-4AD8-B2AB-3F777BF3BE72}">
  <sheetPr>
    <pageSetUpPr fitToPage="1"/>
  </sheetPr>
  <dimension ref="A1:Y88"/>
  <sheetViews>
    <sheetView tabSelected="1" zoomScale="91" zoomScaleNormal="91" workbookViewId="0">
      <pane xSplit="3" ySplit="8" topLeftCell="D9" activePane="bottomRight" state="frozen"/>
      <selection pane="topRight" activeCell="D1" sqref="D1"/>
      <selection pane="bottomLeft" activeCell="A7" sqref="A7"/>
      <selection pane="bottomRight" activeCell="C11" sqref="C11"/>
    </sheetView>
  </sheetViews>
  <sheetFormatPr defaultColWidth="9.140625" defaultRowHeight="21.75" customHeight="1" x14ac:dyDescent="0.25"/>
  <cols>
    <col min="1" max="1" width="8.140625" style="42" customWidth="1"/>
    <col min="2" max="2" width="8" style="42" hidden="1" customWidth="1"/>
    <col min="3" max="3" width="35.28515625" style="15" customWidth="1"/>
    <col min="4" max="4" width="10.140625" style="39" bestFit="1" customWidth="1"/>
    <col min="5" max="5" width="16.140625" style="43" customWidth="1"/>
    <col min="6" max="6" width="6.140625" style="15" bestFit="1" customWidth="1"/>
    <col min="7" max="7" width="15.28515625" style="15" bestFit="1" customWidth="1"/>
    <col min="8" max="8" width="11.28515625" style="15" bestFit="1" customWidth="1"/>
    <col min="9" max="9" width="6.140625" style="15" bestFit="1" customWidth="1"/>
    <col min="10" max="10" width="9" style="15" bestFit="1" customWidth="1"/>
    <col min="11" max="11" width="12.28515625" style="39" customWidth="1"/>
    <col min="12" max="12" width="13.140625" style="43" bestFit="1" customWidth="1"/>
    <col min="13" max="13" width="10.7109375" style="15" customWidth="1"/>
    <col min="14" max="14" width="11.28515625" style="15" customWidth="1"/>
    <col min="15" max="15" width="9" style="15" bestFit="1" customWidth="1"/>
    <col min="16" max="16" width="10.7109375" style="15" customWidth="1"/>
    <col min="17" max="17" width="10.140625" style="15" bestFit="1" customWidth="1"/>
    <col min="18" max="18" width="11.5703125" style="15" customWidth="1"/>
    <col min="19" max="19" width="10.140625" style="15" bestFit="1" customWidth="1"/>
    <col min="20" max="20" width="11.28515625" style="15" bestFit="1" customWidth="1"/>
    <col min="21" max="21" width="6.140625" style="44" bestFit="1" customWidth="1"/>
    <col min="22" max="22" width="10.140625" style="15" bestFit="1" customWidth="1"/>
    <col min="23" max="23" width="11.7109375" style="15" customWidth="1"/>
    <col min="24" max="24" width="11.140625" style="45" customWidth="1"/>
    <col min="25" max="25" width="16.42578125" style="46" customWidth="1"/>
    <col min="26" max="26" width="13.28515625" style="15" customWidth="1"/>
    <col min="27" max="16384" width="9.140625" style="15"/>
  </cols>
  <sheetData>
    <row r="1" spans="1:25" ht="17.25" customHeight="1" x14ac:dyDescent="0.25">
      <c r="A1" s="9"/>
      <c r="B1" s="9"/>
      <c r="C1" s="10"/>
      <c r="D1" s="10"/>
      <c r="E1" s="11"/>
      <c r="F1" s="12"/>
      <c r="G1" s="12"/>
      <c r="H1" s="12"/>
      <c r="I1" s="12"/>
      <c r="J1" s="12"/>
      <c r="K1" s="10"/>
      <c r="L1" s="11"/>
      <c r="M1" s="12"/>
      <c r="N1" s="12"/>
      <c r="O1" s="12"/>
      <c r="P1" s="12"/>
      <c r="Q1" s="12"/>
      <c r="R1" s="12"/>
      <c r="S1" s="12"/>
      <c r="T1" s="12"/>
      <c r="U1" s="13"/>
      <c r="V1" s="12"/>
      <c r="W1" s="12"/>
      <c r="X1" s="14"/>
      <c r="Y1" s="8" t="s">
        <v>112</v>
      </c>
    </row>
    <row r="2" spans="1:25" ht="17.25" customHeight="1" x14ac:dyDescent="0.25">
      <c r="A2" s="9"/>
      <c r="B2" s="9"/>
      <c r="C2" s="12"/>
      <c r="D2" s="10"/>
      <c r="E2" s="11"/>
      <c r="F2" s="12"/>
      <c r="G2" s="12"/>
      <c r="H2" s="12"/>
      <c r="I2" s="12"/>
      <c r="J2" s="12"/>
      <c r="K2" s="10"/>
      <c r="L2" s="11"/>
      <c r="M2" s="12"/>
      <c r="N2" s="12"/>
      <c r="O2" s="12"/>
      <c r="P2" s="12"/>
      <c r="Q2" s="12"/>
      <c r="R2" s="12"/>
      <c r="S2" s="12"/>
      <c r="T2" s="12"/>
      <c r="U2" s="13"/>
      <c r="V2" s="12"/>
      <c r="W2" s="12"/>
      <c r="X2" s="14"/>
      <c r="Y2" s="8" t="s">
        <v>110</v>
      </c>
    </row>
    <row r="3" spans="1:25" ht="17.25" customHeight="1" x14ac:dyDescent="0.25">
      <c r="A3" s="9"/>
      <c r="B3" s="9"/>
      <c r="C3" s="12"/>
      <c r="D3" s="10"/>
      <c r="E3" s="11"/>
      <c r="F3" s="12"/>
      <c r="G3" s="12"/>
      <c r="H3" s="12"/>
      <c r="I3" s="12"/>
      <c r="J3" s="12"/>
      <c r="K3" s="10"/>
      <c r="L3" s="11"/>
      <c r="M3" s="12"/>
      <c r="N3" s="12"/>
      <c r="O3" s="12"/>
      <c r="P3" s="12"/>
      <c r="Q3" s="12"/>
      <c r="R3" s="12"/>
      <c r="S3" s="12"/>
      <c r="T3" s="12"/>
      <c r="U3" s="13"/>
      <c r="V3" s="12"/>
      <c r="W3" s="12"/>
      <c r="X3" s="14"/>
      <c r="Y3" s="8" t="s">
        <v>111</v>
      </c>
    </row>
    <row r="4" spans="1:25" ht="26.25" customHeight="1" x14ac:dyDescent="0.25">
      <c r="A4" s="16" t="s">
        <v>64</v>
      </c>
      <c r="B4" s="17"/>
      <c r="C4" s="18"/>
      <c r="D4" s="18"/>
      <c r="E4" s="19"/>
      <c r="F4" s="18"/>
      <c r="G4" s="18"/>
      <c r="H4" s="17"/>
      <c r="I4" s="18"/>
      <c r="J4" s="18"/>
      <c r="K4" s="18"/>
      <c r="L4" s="19"/>
      <c r="M4" s="18"/>
      <c r="N4" s="18"/>
      <c r="O4" s="18"/>
      <c r="P4" s="18"/>
      <c r="Q4" s="18"/>
      <c r="R4" s="18"/>
      <c r="S4" s="18"/>
      <c r="T4" s="18"/>
      <c r="U4" s="20"/>
      <c r="V4" s="18"/>
      <c r="W4" s="18"/>
      <c r="X4" s="19"/>
      <c r="Y4" s="19"/>
    </row>
    <row r="5" spans="1:25" ht="21.75" customHeight="1" x14ac:dyDescent="0.25">
      <c r="A5" s="66"/>
      <c r="B5" s="66"/>
      <c r="C5" s="67" t="s">
        <v>140</v>
      </c>
      <c r="D5" s="22"/>
      <c r="E5" s="22"/>
      <c r="F5" s="22"/>
      <c r="G5" s="22"/>
      <c r="H5" s="23"/>
      <c r="I5" s="24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ht="21.75" customHeight="1" x14ac:dyDescent="0.25">
      <c r="A6" s="47"/>
      <c r="B6" s="47"/>
      <c r="C6" s="21"/>
      <c r="D6" s="22"/>
      <c r="E6" s="22"/>
      <c r="F6" s="22"/>
      <c r="G6" s="65" t="s">
        <v>141</v>
      </c>
      <c r="H6" s="23"/>
      <c r="I6" s="24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ht="48" customHeight="1" x14ac:dyDescent="0.25">
      <c r="A7" s="49" t="s">
        <v>0</v>
      </c>
      <c r="B7" s="50" t="s">
        <v>1</v>
      </c>
      <c r="C7" s="51" t="s">
        <v>2</v>
      </c>
      <c r="D7" s="52" t="s">
        <v>3</v>
      </c>
      <c r="E7" s="53"/>
      <c r="F7" s="48" t="s">
        <v>4</v>
      </c>
      <c r="G7" s="48"/>
      <c r="H7" s="26" t="s">
        <v>113</v>
      </c>
      <c r="I7" s="48" t="s">
        <v>114</v>
      </c>
      <c r="J7" s="48"/>
      <c r="K7" s="52" t="s">
        <v>5</v>
      </c>
      <c r="L7" s="53"/>
      <c r="M7" s="55" t="s">
        <v>115</v>
      </c>
      <c r="N7" s="56"/>
      <c r="O7" s="48" t="s">
        <v>57</v>
      </c>
      <c r="P7" s="48"/>
      <c r="Q7" s="55" t="s">
        <v>116</v>
      </c>
      <c r="R7" s="56"/>
      <c r="S7" s="55" t="s">
        <v>117</v>
      </c>
      <c r="T7" s="56"/>
      <c r="U7" s="48" t="s">
        <v>118</v>
      </c>
      <c r="V7" s="48"/>
      <c r="W7" s="52" t="s">
        <v>6</v>
      </c>
      <c r="X7" s="53"/>
      <c r="Y7" s="54" t="s">
        <v>7</v>
      </c>
    </row>
    <row r="8" spans="1:25" ht="34.5" customHeight="1" x14ac:dyDescent="0.25">
      <c r="A8" s="49"/>
      <c r="B8" s="50"/>
      <c r="C8" s="51"/>
      <c r="D8" s="2" t="s">
        <v>8</v>
      </c>
      <c r="E8" s="27" t="s">
        <v>9</v>
      </c>
      <c r="F8" s="2" t="s">
        <v>8</v>
      </c>
      <c r="G8" s="2" t="s">
        <v>9</v>
      </c>
      <c r="H8" s="25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8</v>
      </c>
      <c r="N8" s="2" t="s">
        <v>9</v>
      </c>
      <c r="O8" s="28" t="s">
        <v>8</v>
      </c>
      <c r="P8" s="28" t="s">
        <v>9</v>
      </c>
      <c r="Q8" s="2" t="s">
        <v>8</v>
      </c>
      <c r="R8" s="2" t="s">
        <v>9</v>
      </c>
      <c r="S8" s="2" t="s">
        <v>8</v>
      </c>
      <c r="T8" s="2" t="s">
        <v>9</v>
      </c>
      <c r="U8" s="28" t="s">
        <v>8</v>
      </c>
      <c r="V8" s="28" t="s">
        <v>9</v>
      </c>
      <c r="W8" s="2" t="s">
        <v>8</v>
      </c>
      <c r="X8" s="2" t="s">
        <v>9</v>
      </c>
      <c r="Y8" s="54"/>
    </row>
    <row r="9" spans="1:25" ht="15" customHeight="1" x14ac:dyDescent="0.25">
      <c r="A9" s="3">
        <v>1</v>
      </c>
      <c r="B9" s="3">
        <v>390930</v>
      </c>
      <c r="C9" s="4" t="s">
        <v>119</v>
      </c>
      <c r="D9" s="29">
        <v>0</v>
      </c>
      <c r="E9" s="30">
        <v>0</v>
      </c>
      <c r="F9" s="31"/>
      <c r="G9" s="32"/>
      <c r="H9" s="32">
        <v>0</v>
      </c>
      <c r="I9" s="32"/>
      <c r="J9" s="32"/>
      <c r="K9" s="33">
        <v>21707</v>
      </c>
      <c r="L9" s="34">
        <v>6834.0148099999997</v>
      </c>
      <c r="M9" s="31">
        <v>0</v>
      </c>
      <c r="N9" s="32">
        <v>0</v>
      </c>
      <c r="O9" s="31">
        <v>0</v>
      </c>
      <c r="P9" s="32">
        <v>0</v>
      </c>
      <c r="Q9" s="31">
        <v>0</v>
      </c>
      <c r="R9" s="32">
        <v>0</v>
      </c>
      <c r="S9" s="31">
        <v>0</v>
      </c>
      <c r="T9" s="32">
        <v>0</v>
      </c>
      <c r="U9" s="31"/>
      <c r="V9" s="32"/>
      <c r="W9" s="33">
        <v>0</v>
      </c>
      <c r="X9" s="34">
        <v>0</v>
      </c>
      <c r="Y9" s="35">
        <f t="shared" ref="Y9:Y72" si="0">E9+L9+X9</f>
        <v>6834.0148099999997</v>
      </c>
    </row>
    <row r="10" spans="1:25" ht="15" customHeight="1" x14ac:dyDescent="0.25">
      <c r="A10" s="3">
        <v>2</v>
      </c>
      <c r="B10" s="3">
        <v>390800</v>
      </c>
      <c r="C10" s="4" t="s">
        <v>120</v>
      </c>
      <c r="D10" s="29">
        <v>1300</v>
      </c>
      <c r="E10" s="30">
        <v>31003.787</v>
      </c>
      <c r="F10" s="25"/>
      <c r="G10" s="25"/>
      <c r="H10" s="32">
        <v>29282.21</v>
      </c>
      <c r="I10" s="25"/>
      <c r="J10" s="32"/>
      <c r="K10" s="33">
        <v>66192</v>
      </c>
      <c r="L10" s="34">
        <v>20839.227360000001</v>
      </c>
      <c r="M10" s="31">
        <v>0</v>
      </c>
      <c r="N10" s="32">
        <v>0</v>
      </c>
      <c r="O10" s="31">
        <v>0</v>
      </c>
      <c r="P10" s="32">
        <v>0</v>
      </c>
      <c r="Q10" s="31">
        <v>0</v>
      </c>
      <c r="R10" s="32">
        <v>0</v>
      </c>
      <c r="S10" s="31">
        <v>0</v>
      </c>
      <c r="T10" s="32">
        <v>0</v>
      </c>
      <c r="U10" s="31"/>
      <c r="V10" s="32"/>
      <c r="W10" s="33">
        <v>26000</v>
      </c>
      <c r="X10" s="34">
        <v>30898.14</v>
      </c>
      <c r="Y10" s="35">
        <f t="shared" si="0"/>
        <v>82741.15436</v>
      </c>
    </row>
    <row r="11" spans="1:25" ht="15" customHeight="1" x14ac:dyDescent="0.25">
      <c r="A11" s="3">
        <v>3</v>
      </c>
      <c r="B11" s="3">
        <v>391100</v>
      </c>
      <c r="C11" s="4" t="s">
        <v>121</v>
      </c>
      <c r="D11" s="29">
        <v>0</v>
      </c>
      <c r="E11" s="30">
        <v>67932</v>
      </c>
      <c r="F11" s="25"/>
      <c r="G11" s="25"/>
      <c r="H11" s="32">
        <v>67932</v>
      </c>
      <c r="I11" s="25"/>
      <c r="J11" s="32"/>
      <c r="K11" s="33">
        <v>2828</v>
      </c>
      <c r="L11" s="34">
        <v>890.33924000000002</v>
      </c>
      <c r="M11" s="31">
        <v>0</v>
      </c>
      <c r="N11" s="32">
        <v>0</v>
      </c>
      <c r="O11" s="31">
        <v>0</v>
      </c>
      <c r="P11" s="32">
        <v>0</v>
      </c>
      <c r="Q11" s="31">
        <v>0</v>
      </c>
      <c r="R11" s="32">
        <v>0</v>
      </c>
      <c r="S11" s="31">
        <v>0</v>
      </c>
      <c r="T11" s="32">
        <v>0</v>
      </c>
      <c r="U11" s="31"/>
      <c r="V11" s="32"/>
      <c r="W11" s="33">
        <v>0</v>
      </c>
      <c r="X11" s="34">
        <v>0</v>
      </c>
      <c r="Y11" s="35">
        <f t="shared" si="0"/>
        <v>68822.339240000001</v>
      </c>
    </row>
    <row r="12" spans="1:25" ht="15" customHeight="1" x14ac:dyDescent="0.25">
      <c r="A12" s="3">
        <v>4</v>
      </c>
      <c r="B12" s="3">
        <v>390470</v>
      </c>
      <c r="C12" s="4" t="s">
        <v>122</v>
      </c>
      <c r="D12" s="29">
        <v>10200</v>
      </c>
      <c r="E12" s="30">
        <v>131788.30799999999</v>
      </c>
      <c r="F12" s="25"/>
      <c r="G12" s="25"/>
      <c r="H12" s="32">
        <v>118280.55</v>
      </c>
      <c r="I12" s="25"/>
      <c r="J12" s="32"/>
      <c r="K12" s="33">
        <v>192460</v>
      </c>
      <c r="L12" s="34">
        <v>60592.181799999998</v>
      </c>
      <c r="M12" s="31">
        <v>0</v>
      </c>
      <c r="N12" s="32">
        <v>0</v>
      </c>
      <c r="O12" s="31">
        <v>0</v>
      </c>
      <c r="P12" s="32">
        <v>0</v>
      </c>
      <c r="Q12" s="31">
        <v>0</v>
      </c>
      <c r="R12" s="32">
        <v>0</v>
      </c>
      <c r="S12" s="31">
        <v>0</v>
      </c>
      <c r="T12" s="32">
        <v>0</v>
      </c>
      <c r="U12" s="31"/>
      <c r="V12" s="32"/>
      <c r="W12" s="33">
        <v>0</v>
      </c>
      <c r="X12" s="34">
        <v>0</v>
      </c>
      <c r="Y12" s="35">
        <f t="shared" si="0"/>
        <v>192380.48979999998</v>
      </c>
    </row>
    <row r="13" spans="1:25" ht="15" customHeight="1" x14ac:dyDescent="0.25">
      <c r="A13" s="3">
        <v>5</v>
      </c>
      <c r="B13" s="3">
        <v>390762</v>
      </c>
      <c r="C13" s="4" t="s">
        <v>123</v>
      </c>
      <c r="D13" s="29">
        <v>0</v>
      </c>
      <c r="E13" s="30">
        <v>0</v>
      </c>
      <c r="F13" s="25"/>
      <c r="G13" s="25"/>
      <c r="H13" s="32">
        <v>0</v>
      </c>
      <c r="I13" s="25"/>
      <c r="J13" s="32"/>
      <c r="K13" s="33">
        <v>2366</v>
      </c>
      <c r="L13" s="34">
        <v>23274.73328</v>
      </c>
      <c r="M13" s="31">
        <v>0</v>
      </c>
      <c r="N13" s="32">
        <v>0</v>
      </c>
      <c r="O13" s="31">
        <v>0</v>
      </c>
      <c r="P13" s="32">
        <v>0</v>
      </c>
      <c r="Q13" s="31">
        <v>0</v>
      </c>
      <c r="R13" s="32">
        <v>0</v>
      </c>
      <c r="S13" s="31">
        <v>0</v>
      </c>
      <c r="T13" s="32">
        <v>0</v>
      </c>
      <c r="U13" s="31">
        <v>1150</v>
      </c>
      <c r="V13" s="32">
        <v>22891.9</v>
      </c>
      <c r="W13" s="33">
        <v>0</v>
      </c>
      <c r="X13" s="34">
        <v>0</v>
      </c>
      <c r="Y13" s="35">
        <f t="shared" si="0"/>
        <v>23274.73328</v>
      </c>
    </row>
    <row r="14" spans="1:25" ht="15" customHeight="1" x14ac:dyDescent="0.25">
      <c r="A14" s="3">
        <v>6</v>
      </c>
      <c r="B14" s="3">
        <v>390050</v>
      </c>
      <c r="C14" s="4" t="s">
        <v>124</v>
      </c>
      <c r="D14" s="29">
        <v>25500</v>
      </c>
      <c r="E14" s="30">
        <v>66554.975000000006</v>
      </c>
      <c r="F14" s="25"/>
      <c r="G14" s="25"/>
      <c r="H14" s="32">
        <v>32785.58</v>
      </c>
      <c r="I14" s="25"/>
      <c r="J14" s="32"/>
      <c r="K14" s="33">
        <v>51556</v>
      </c>
      <c r="L14" s="34">
        <v>16231.375480000001</v>
      </c>
      <c r="M14" s="31">
        <v>0</v>
      </c>
      <c r="N14" s="32">
        <v>0</v>
      </c>
      <c r="O14" s="31">
        <v>0</v>
      </c>
      <c r="P14" s="32">
        <v>0</v>
      </c>
      <c r="Q14" s="31">
        <v>0</v>
      </c>
      <c r="R14" s="32">
        <v>0</v>
      </c>
      <c r="S14" s="31">
        <v>0</v>
      </c>
      <c r="T14" s="32">
        <v>0</v>
      </c>
      <c r="U14" s="31"/>
      <c r="V14" s="32"/>
      <c r="W14" s="33">
        <v>0</v>
      </c>
      <c r="X14" s="34">
        <v>0</v>
      </c>
      <c r="Y14" s="35">
        <f t="shared" si="0"/>
        <v>82786.350480000008</v>
      </c>
    </row>
    <row r="15" spans="1:25" ht="15" customHeight="1" x14ac:dyDescent="0.25">
      <c r="A15" s="3">
        <v>7</v>
      </c>
      <c r="B15" s="3">
        <v>390070</v>
      </c>
      <c r="C15" s="4" t="s">
        <v>125</v>
      </c>
      <c r="D15" s="29">
        <v>0</v>
      </c>
      <c r="E15" s="30">
        <v>38815.85</v>
      </c>
      <c r="F15" s="25"/>
      <c r="G15" s="25"/>
      <c r="H15" s="32">
        <v>38815.85</v>
      </c>
      <c r="I15" s="25"/>
      <c r="J15" s="32"/>
      <c r="K15" s="33">
        <v>0</v>
      </c>
      <c r="L15" s="34">
        <v>0</v>
      </c>
      <c r="M15" s="31">
        <v>0</v>
      </c>
      <c r="N15" s="32">
        <v>0</v>
      </c>
      <c r="O15" s="31">
        <v>0</v>
      </c>
      <c r="P15" s="32">
        <v>0</v>
      </c>
      <c r="Q15" s="31">
        <v>0</v>
      </c>
      <c r="R15" s="32">
        <v>0</v>
      </c>
      <c r="S15" s="31">
        <v>0</v>
      </c>
      <c r="T15" s="32">
        <v>0</v>
      </c>
      <c r="U15" s="31"/>
      <c r="V15" s="32"/>
      <c r="W15" s="33">
        <v>52000</v>
      </c>
      <c r="X15" s="34">
        <v>61796.28</v>
      </c>
      <c r="Y15" s="35">
        <f t="shared" si="0"/>
        <v>100612.13</v>
      </c>
    </row>
    <row r="16" spans="1:25" ht="15" customHeight="1" x14ac:dyDescent="0.25">
      <c r="A16" s="3">
        <v>8</v>
      </c>
      <c r="B16" s="3">
        <v>390520</v>
      </c>
      <c r="C16" s="4" t="s">
        <v>126</v>
      </c>
      <c r="D16" s="29">
        <v>0</v>
      </c>
      <c r="E16" s="30">
        <v>0</v>
      </c>
      <c r="F16" s="25"/>
      <c r="G16" s="25"/>
      <c r="H16" s="32">
        <v>0</v>
      </c>
      <c r="I16" s="25"/>
      <c r="J16" s="32"/>
      <c r="K16" s="33">
        <v>0</v>
      </c>
      <c r="L16" s="34">
        <v>0</v>
      </c>
      <c r="M16" s="31">
        <v>0</v>
      </c>
      <c r="N16" s="32">
        <v>0</v>
      </c>
      <c r="O16" s="31">
        <v>0</v>
      </c>
      <c r="P16" s="32">
        <v>0</v>
      </c>
      <c r="Q16" s="31">
        <v>0</v>
      </c>
      <c r="R16" s="32">
        <v>0</v>
      </c>
      <c r="S16" s="31">
        <v>0</v>
      </c>
      <c r="T16" s="32">
        <v>0</v>
      </c>
      <c r="U16" s="31"/>
      <c r="V16" s="32"/>
      <c r="W16" s="33">
        <v>55600</v>
      </c>
      <c r="X16" s="34">
        <v>37296.480000000003</v>
      </c>
      <c r="Y16" s="35">
        <f t="shared" si="0"/>
        <v>37296.480000000003</v>
      </c>
    </row>
    <row r="17" spans="1:25" ht="15" customHeight="1" x14ac:dyDescent="0.25">
      <c r="A17" s="3">
        <v>9</v>
      </c>
      <c r="B17" s="3">
        <v>390130</v>
      </c>
      <c r="C17" s="4" t="s">
        <v>127</v>
      </c>
      <c r="D17" s="29">
        <v>5017</v>
      </c>
      <c r="E17" s="30">
        <v>6643.9629299999997</v>
      </c>
      <c r="F17" s="25"/>
      <c r="G17" s="25"/>
      <c r="H17" s="32">
        <v>0</v>
      </c>
      <c r="I17" s="25"/>
      <c r="J17" s="32"/>
      <c r="K17" s="33">
        <v>70841</v>
      </c>
      <c r="L17" s="34">
        <v>22302.872029999999</v>
      </c>
      <c r="M17" s="31">
        <v>0</v>
      </c>
      <c r="N17" s="32">
        <v>0</v>
      </c>
      <c r="O17" s="31">
        <v>0</v>
      </c>
      <c r="P17" s="32">
        <v>0</v>
      </c>
      <c r="Q17" s="31">
        <v>0</v>
      </c>
      <c r="R17" s="32">
        <v>0</v>
      </c>
      <c r="S17" s="31">
        <v>0</v>
      </c>
      <c r="T17" s="32">
        <v>0</v>
      </c>
      <c r="U17" s="31"/>
      <c r="V17" s="32"/>
      <c r="W17" s="33">
        <v>0</v>
      </c>
      <c r="X17" s="34">
        <v>0</v>
      </c>
      <c r="Y17" s="35">
        <f t="shared" si="0"/>
        <v>28946.83496</v>
      </c>
    </row>
    <row r="18" spans="1:25" ht="15" customHeight="1" x14ac:dyDescent="0.25">
      <c r="A18" s="3">
        <v>10</v>
      </c>
      <c r="B18" s="3">
        <v>390680</v>
      </c>
      <c r="C18" s="4" t="s">
        <v>128</v>
      </c>
      <c r="D18" s="29">
        <v>12356</v>
      </c>
      <c r="E18" s="30">
        <v>16362.927240000001</v>
      </c>
      <c r="F18" s="25"/>
      <c r="G18" s="25"/>
      <c r="H18" s="32">
        <v>0</v>
      </c>
      <c r="I18" s="25"/>
      <c r="J18" s="32"/>
      <c r="K18" s="33">
        <v>79061</v>
      </c>
      <c r="L18" s="34">
        <v>24890.77463</v>
      </c>
      <c r="M18" s="31">
        <v>0</v>
      </c>
      <c r="N18" s="32">
        <v>0</v>
      </c>
      <c r="O18" s="31">
        <v>0</v>
      </c>
      <c r="P18" s="32">
        <v>0</v>
      </c>
      <c r="Q18" s="31">
        <v>0</v>
      </c>
      <c r="R18" s="32">
        <v>0</v>
      </c>
      <c r="S18" s="31">
        <v>0</v>
      </c>
      <c r="T18" s="32">
        <v>0</v>
      </c>
      <c r="U18" s="31"/>
      <c r="V18" s="32"/>
      <c r="W18" s="33">
        <v>0</v>
      </c>
      <c r="X18" s="34">
        <v>0</v>
      </c>
      <c r="Y18" s="35">
        <f t="shared" si="0"/>
        <v>41253.701870000004</v>
      </c>
    </row>
    <row r="19" spans="1:25" ht="15" customHeight="1" x14ac:dyDescent="0.25">
      <c r="A19" s="3">
        <v>11</v>
      </c>
      <c r="B19" s="3">
        <v>390700</v>
      </c>
      <c r="C19" s="4" t="s">
        <v>129</v>
      </c>
      <c r="D19" s="29">
        <v>590</v>
      </c>
      <c r="E19" s="30">
        <v>781.33109999999999</v>
      </c>
      <c r="F19" s="25"/>
      <c r="G19" s="25"/>
      <c r="H19" s="32">
        <v>0</v>
      </c>
      <c r="I19" s="25"/>
      <c r="J19" s="32"/>
      <c r="K19" s="33">
        <v>1800</v>
      </c>
      <c r="L19" s="34">
        <v>566.69399999999996</v>
      </c>
      <c r="M19" s="31">
        <v>0</v>
      </c>
      <c r="N19" s="32">
        <v>0</v>
      </c>
      <c r="O19" s="31">
        <v>0</v>
      </c>
      <c r="P19" s="32">
        <v>0</v>
      </c>
      <c r="Q19" s="31">
        <v>0</v>
      </c>
      <c r="R19" s="32">
        <v>0</v>
      </c>
      <c r="S19" s="31">
        <v>0</v>
      </c>
      <c r="T19" s="32">
        <v>0</v>
      </c>
      <c r="U19" s="31"/>
      <c r="V19" s="32"/>
      <c r="W19" s="33">
        <v>0</v>
      </c>
      <c r="X19" s="34">
        <v>0</v>
      </c>
      <c r="Y19" s="35">
        <f t="shared" si="0"/>
        <v>1348.0250999999998</v>
      </c>
    </row>
    <row r="20" spans="1:25" ht="15" customHeight="1" x14ac:dyDescent="0.25">
      <c r="A20" s="3">
        <v>12</v>
      </c>
      <c r="B20" s="3">
        <v>391610</v>
      </c>
      <c r="C20" s="4" t="s">
        <v>130</v>
      </c>
      <c r="D20" s="29">
        <v>0</v>
      </c>
      <c r="E20" s="30">
        <v>24696.44</v>
      </c>
      <c r="F20" s="25"/>
      <c r="G20" s="25"/>
      <c r="H20" s="32">
        <v>24696.44</v>
      </c>
      <c r="I20" s="25"/>
      <c r="J20" s="32"/>
      <c r="K20" s="33">
        <v>21615</v>
      </c>
      <c r="L20" s="34">
        <v>6805.0504499999997</v>
      </c>
      <c r="M20" s="31">
        <v>0</v>
      </c>
      <c r="N20" s="32">
        <v>0</v>
      </c>
      <c r="O20" s="31">
        <v>0</v>
      </c>
      <c r="P20" s="32">
        <v>0</v>
      </c>
      <c r="Q20" s="31">
        <v>0</v>
      </c>
      <c r="R20" s="32">
        <v>0</v>
      </c>
      <c r="S20" s="31">
        <v>0</v>
      </c>
      <c r="T20" s="32">
        <v>0</v>
      </c>
      <c r="U20" s="31"/>
      <c r="V20" s="32"/>
      <c r="W20" s="33">
        <v>0</v>
      </c>
      <c r="X20" s="34">
        <v>0</v>
      </c>
      <c r="Y20" s="35">
        <f t="shared" si="0"/>
        <v>31501.490449999998</v>
      </c>
    </row>
    <row r="21" spans="1:25" ht="15" customHeight="1" x14ac:dyDescent="0.25">
      <c r="A21" s="3">
        <v>13</v>
      </c>
      <c r="B21" s="3">
        <v>390440</v>
      </c>
      <c r="C21" s="4" t="s">
        <v>131</v>
      </c>
      <c r="D21" s="29">
        <v>133043</v>
      </c>
      <c r="E21" s="30">
        <v>140712.25774</v>
      </c>
      <c r="F21" s="25"/>
      <c r="G21" s="25"/>
      <c r="H21" s="32">
        <v>36307.379999999997</v>
      </c>
      <c r="I21" s="25"/>
      <c r="J21" s="25"/>
      <c r="K21" s="29">
        <v>219541</v>
      </c>
      <c r="L21" s="34">
        <v>181594.45689</v>
      </c>
      <c r="M21" s="31">
        <v>30640</v>
      </c>
      <c r="N21" s="32">
        <v>89472.080790000007</v>
      </c>
      <c r="O21" s="31">
        <v>9086</v>
      </c>
      <c r="P21" s="32">
        <v>9850.1326000000008</v>
      </c>
      <c r="Q21" s="31">
        <v>8364</v>
      </c>
      <c r="R21" s="32">
        <v>12534.132890000001</v>
      </c>
      <c r="S21" s="31">
        <v>31603</v>
      </c>
      <c r="T21" s="32">
        <v>40092.107810000001</v>
      </c>
      <c r="U21" s="31"/>
      <c r="V21" s="32"/>
      <c r="W21" s="29">
        <v>38121</v>
      </c>
      <c r="X21" s="34">
        <v>26518.111229999999</v>
      </c>
      <c r="Y21" s="35">
        <f t="shared" si="0"/>
        <v>348824.82585999998</v>
      </c>
    </row>
    <row r="22" spans="1:25" ht="15" customHeight="1" x14ac:dyDescent="0.25">
      <c r="A22" s="3">
        <v>14</v>
      </c>
      <c r="B22" s="3">
        <v>390100</v>
      </c>
      <c r="C22" s="4" t="s">
        <v>132</v>
      </c>
      <c r="D22" s="29">
        <v>107695</v>
      </c>
      <c r="E22" s="30">
        <v>87658.695120000004</v>
      </c>
      <c r="F22" s="25"/>
      <c r="G22" s="25"/>
      <c r="H22" s="32">
        <v>3250.49</v>
      </c>
      <c r="I22" s="25"/>
      <c r="J22" s="25"/>
      <c r="K22" s="29">
        <v>176529</v>
      </c>
      <c r="L22" s="34">
        <v>146304.19355</v>
      </c>
      <c r="M22" s="31">
        <v>23567</v>
      </c>
      <c r="N22" s="32">
        <v>68449.42254</v>
      </c>
      <c r="O22" s="31">
        <v>6650</v>
      </c>
      <c r="P22" s="32">
        <v>7209.2650000000003</v>
      </c>
      <c r="Q22" s="31">
        <v>9200</v>
      </c>
      <c r="R22" s="32">
        <v>15809.491099999999</v>
      </c>
      <c r="S22" s="31">
        <v>24332</v>
      </c>
      <c r="T22" s="32">
        <v>30868.03457</v>
      </c>
      <c r="U22" s="31"/>
      <c r="V22" s="32"/>
      <c r="W22" s="29">
        <v>30474</v>
      </c>
      <c r="X22" s="34">
        <v>21198.62862</v>
      </c>
      <c r="Y22" s="35">
        <f t="shared" si="0"/>
        <v>255161.51729000002</v>
      </c>
    </row>
    <row r="23" spans="1:25" ht="15" customHeight="1" x14ac:dyDescent="0.25">
      <c r="A23" s="3">
        <v>15</v>
      </c>
      <c r="B23" s="3">
        <v>390090</v>
      </c>
      <c r="C23" s="4" t="s">
        <v>133</v>
      </c>
      <c r="D23" s="29">
        <v>106259</v>
      </c>
      <c r="E23" s="30">
        <v>83870.829459999994</v>
      </c>
      <c r="F23" s="25"/>
      <c r="G23" s="25"/>
      <c r="H23" s="32">
        <v>2955.39</v>
      </c>
      <c r="I23" s="25"/>
      <c r="J23" s="25"/>
      <c r="K23" s="29">
        <v>153045</v>
      </c>
      <c r="L23" s="34">
        <v>115802.08908999999</v>
      </c>
      <c r="M23" s="31">
        <v>24489</v>
      </c>
      <c r="N23" s="32">
        <v>71539.61666</v>
      </c>
      <c r="O23" s="31">
        <v>7338</v>
      </c>
      <c r="P23" s="32">
        <v>7955.1257999999998</v>
      </c>
      <c r="Q23" s="31">
        <v>5844</v>
      </c>
      <c r="R23" s="32">
        <v>8133.8885600000003</v>
      </c>
      <c r="S23" s="31">
        <v>4097</v>
      </c>
      <c r="T23" s="32">
        <v>5197.0938999999998</v>
      </c>
      <c r="U23" s="31"/>
      <c r="V23" s="32"/>
      <c r="W23" s="29">
        <v>30128</v>
      </c>
      <c r="X23" s="34">
        <v>20957.940640000001</v>
      </c>
      <c r="Y23" s="35">
        <f t="shared" si="0"/>
        <v>220630.85918999999</v>
      </c>
    </row>
    <row r="24" spans="1:25" ht="15" customHeight="1" x14ac:dyDescent="0.25">
      <c r="A24" s="3">
        <v>16</v>
      </c>
      <c r="B24" s="3">
        <v>390400</v>
      </c>
      <c r="C24" s="4" t="s">
        <v>134</v>
      </c>
      <c r="D24" s="29">
        <v>227613</v>
      </c>
      <c r="E24" s="30">
        <v>317210.29155000002</v>
      </c>
      <c r="F24" s="25"/>
      <c r="G24" s="25"/>
      <c r="H24" s="32">
        <v>13920.7</v>
      </c>
      <c r="I24" s="25"/>
      <c r="J24" s="25"/>
      <c r="K24" s="29">
        <v>374624</v>
      </c>
      <c r="L24" s="34">
        <v>186507.80536</v>
      </c>
      <c r="M24" s="31">
        <v>52950</v>
      </c>
      <c r="N24" s="32">
        <v>154728.07639</v>
      </c>
      <c r="O24" s="31">
        <v>15298</v>
      </c>
      <c r="P24" s="32">
        <v>16584.599699999999</v>
      </c>
      <c r="Q24" s="31">
        <v>12633</v>
      </c>
      <c r="R24" s="32">
        <v>17589.200270000001</v>
      </c>
      <c r="S24" s="31">
        <v>54616</v>
      </c>
      <c r="T24" s="32">
        <v>69286.023830000006</v>
      </c>
      <c r="U24" s="31"/>
      <c r="V24" s="32"/>
      <c r="W24" s="29">
        <v>65091</v>
      </c>
      <c r="X24" s="34">
        <v>45278.610780000003</v>
      </c>
      <c r="Y24" s="35">
        <f t="shared" si="0"/>
        <v>548996.70769000007</v>
      </c>
    </row>
    <row r="25" spans="1:25" ht="15" customHeight="1" x14ac:dyDescent="0.25">
      <c r="A25" s="3">
        <v>17</v>
      </c>
      <c r="B25" s="3">
        <v>390110</v>
      </c>
      <c r="C25" s="4" t="s">
        <v>135</v>
      </c>
      <c r="D25" s="29">
        <v>17231</v>
      </c>
      <c r="E25" s="30">
        <v>11283.26053</v>
      </c>
      <c r="F25" s="25"/>
      <c r="G25" s="25"/>
      <c r="H25" s="32">
        <v>0</v>
      </c>
      <c r="I25" s="25"/>
      <c r="J25" s="25"/>
      <c r="K25" s="29">
        <v>49399</v>
      </c>
      <c r="L25" s="34">
        <v>48962.83842</v>
      </c>
      <c r="M25" s="31">
        <v>3938</v>
      </c>
      <c r="N25" s="32">
        <v>11119.470160000001</v>
      </c>
      <c r="O25" s="31">
        <v>1197</v>
      </c>
      <c r="P25" s="32">
        <v>1297.6677</v>
      </c>
      <c r="Q25" s="31">
        <v>958</v>
      </c>
      <c r="R25" s="32">
        <v>1295.1396400000001</v>
      </c>
      <c r="S25" s="31">
        <v>25261</v>
      </c>
      <c r="T25" s="32">
        <v>32046.570240000001</v>
      </c>
      <c r="U25" s="31"/>
      <c r="V25" s="32"/>
      <c r="W25" s="29">
        <v>4886</v>
      </c>
      <c r="X25" s="34">
        <v>3398.84818</v>
      </c>
      <c r="Y25" s="35">
        <f t="shared" si="0"/>
        <v>63644.94713</v>
      </c>
    </row>
    <row r="26" spans="1:25" ht="15" customHeight="1" x14ac:dyDescent="0.25">
      <c r="A26" s="3">
        <v>18</v>
      </c>
      <c r="B26" s="3">
        <v>390890</v>
      </c>
      <c r="C26" s="4" t="s">
        <v>136</v>
      </c>
      <c r="D26" s="29">
        <v>161385</v>
      </c>
      <c r="E26" s="30">
        <v>295277.50581</v>
      </c>
      <c r="F26" s="25"/>
      <c r="G26" s="25"/>
      <c r="H26" s="32">
        <v>5794.78</v>
      </c>
      <c r="I26" s="25"/>
      <c r="J26" s="25"/>
      <c r="K26" s="29">
        <v>284543</v>
      </c>
      <c r="L26" s="34">
        <v>352065.50838000001</v>
      </c>
      <c r="M26" s="31">
        <v>613</v>
      </c>
      <c r="N26" s="32">
        <v>4479.0854600000002</v>
      </c>
      <c r="O26" s="31">
        <v>0</v>
      </c>
      <c r="P26" s="32">
        <v>0</v>
      </c>
      <c r="Q26" s="31">
        <v>113506</v>
      </c>
      <c r="R26" s="32">
        <v>255431.01488</v>
      </c>
      <c r="S26" s="31">
        <v>0</v>
      </c>
      <c r="T26" s="32">
        <v>0</v>
      </c>
      <c r="U26" s="31">
        <v>500</v>
      </c>
      <c r="V26" s="32">
        <v>9953</v>
      </c>
      <c r="W26" s="29">
        <v>46368</v>
      </c>
      <c r="X26" s="34">
        <v>32254.971839999998</v>
      </c>
      <c r="Y26" s="35">
        <f t="shared" si="0"/>
        <v>679597.98603000003</v>
      </c>
    </row>
    <row r="27" spans="1:25" ht="15" customHeight="1" x14ac:dyDescent="0.25">
      <c r="A27" s="3">
        <v>19</v>
      </c>
      <c r="B27" s="3">
        <v>390200</v>
      </c>
      <c r="C27" s="4" t="s">
        <v>10</v>
      </c>
      <c r="D27" s="29">
        <v>34462</v>
      </c>
      <c r="E27" s="30">
        <v>36721.38409</v>
      </c>
      <c r="F27" s="25"/>
      <c r="G27" s="25"/>
      <c r="H27" s="32">
        <v>366.45</v>
      </c>
      <c r="I27" s="25"/>
      <c r="J27" s="25"/>
      <c r="K27" s="29">
        <v>57290</v>
      </c>
      <c r="L27" s="34">
        <v>70543.262830000007</v>
      </c>
      <c r="M27" s="31">
        <v>6386</v>
      </c>
      <c r="N27" s="32">
        <v>18585.80818</v>
      </c>
      <c r="O27" s="31">
        <v>1882</v>
      </c>
      <c r="P27" s="32">
        <v>2040.2762</v>
      </c>
      <c r="Q27" s="31">
        <v>6403</v>
      </c>
      <c r="R27" s="32">
        <v>13055.075769999999</v>
      </c>
      <c r="S27" s="31">
        <v>6529</v>
      </c>
      <c r="T27" s="32">
        <v>8283.0131399999991</v>
      </c>
      <c r="U27" s="31"/>
      <c r="V27" s="32"/>
      <c r="W27" s="29">
        <v>9780</v>
      </c>
      <c r="X27" s="34">
        <v>6803.2614000000003</v>
      </c>
      <c r="Y27" s="35">
        <f t="shared" si="0"/>
        <v>114067.90832</v>
      </c>
    </row>
    <row r="28" spans="1:25" ht="15" customHeight="1" x14ac:dyDescent="0.25">
      <c r="A28" s="3">
        <v>20</v>
      </c>
      <c r="B28" s="3">
        <v>390160</v>
      </c>
      <c r="C28" s="4" t="s">
        <v>11</v>
      </c>
      <c r="D28" s="29">
        <v>35898</v>
      </c>
      <c r="E28" s="30">
        <v>51000.972560000002</v>
      </c>
      <c r="F28" s="25"/>
      <c r="G28" s="25"/>
      <c r="H28" s="32">
        <v>1296.4000000000001</v>
      </c>
      <c r="I28" s="25"/>
      <c r="J28" s="25"/>
      <c r="K28" s="29">
        <v>59743</v>
      </c>
      <c r="L28" s="34">
        <v>58459.794950000003</v>
      </c>
      <c r="M28" s="31">
        <v>6548</v>
      </c>
      <c r="N28" s="32">
        <v>19365.507160000001</v>
      </c>
      <c r="O28" s="31">
        <v>1901</v>
      </c>
      <c r="P28" s="32">
        <v>2060.8741</v>
      </c>
      <c r="Q28" s="31">
        <v>6990</v>
      </c>
      <c r="R28" s="32">
        <v>14405.46225</v>
      </c>
      <c r="S28" s="31">
        <v>6711</v>
      </c>
      <c r="T28" s="32">
        <v>8514.1728700000003</v>
      </c>
      <c r="U28" s="31"/>
      <c r="V28" s="32"/>
      <c r="W28" s="29">
        <v>10226</v>
      </c>
      <c r="X28" s="34">
        <v>7113.5123800000001</v>
      </c>
      <c r="Y28" s="35">
        <f t="shared" si="0"/>
        <v>116574.27989000001</v>
      </c>
    </row>
    <row r="29" spans="1:25" ht="15" customHeight="1" x14ac:dyDescent="0.25">
      <c r="A29" s="3">
        <v>21</v>
      </c>
      <c r="B29" s="36">
        <v>390210</v>
      </c>
      <c r="C29" s="4" t="s">
        <v>12</v>
      </c>
      <c r="D29" s="29">
        <v>35898</v>
      </c>
      <c r="E29" s="30">
        <v>30199.071960000001</v>
      </c>
      <c r="F29" s="25"/>
      <c r="G29" s="25"/>
      <c r="H29" s="32">
        <v>996.8</v>
      </c>
      <c r="I29" s="25"/>
      <c r="J29" s="25"/>
      <c r="K29" s="29">
        <v>59780</v>
      </c>
      <c r="L29" s="34">
        <v>64024.018120000001</v>
      </c>
      <c r="M29" s="31">
        <v>6639</v>
      </c>
      <c r="N29" s="32">
        <v>19191.920999999998</v>
      </c>
      <c r="O29" s="31">
        <v>2032</v>
      </c>
      <c r="P29" s="32">
        <v>2202.8912</v>
      </c>
      <c r="Q29" s="31">
        <v>6675</v>
      </c>
      <c r="R29" s="32">
        <v>13621.2222</v>
      </c>
      <c r="S29" s="31">
        <v>6841</v>
      </c>
      <c r="T29" s="32">
        <v>8678.8057499999995</v>
      </c>
      <c r="U29" s="31"/>
      <c r="V29" s="32"/>
      <c r="W29" s="29">
        <v>10235</v>
      </c>
      <c r="X29" s="34">
        <v>7119.7730499999998</v>
      </c>
      <c r="Y29" s="35">
        <f t="shared" si="0"/>
        <v>101342.86313</v>
      </c>
    </row>
    <row r="30" spans="1:25" ht="15" customHeight="1" x14ac:dyDescent="0.25">
      <c r="A30" s="3">
        <v>22</v>
      </c>
      <c r="B30" s="3">
        <v>390220</v>
      </c>
      <c r="C30" s="4" t="s">
        <v>92</v>
      </c>
      <c r="D30" s="29">
        <v>99079</v>
      </c>
      <c r="E30" s="30">
        <v>108643.55968999999</v>
      </c>
      <c r="F30" s="25"/>
      <c r="G30" s="25"/>
      <c r="H30" s="32">
        <v>1042</v>
      </c>
      <c r="I30" s="25"/>
      <c r="J30" s="25"/>
      <c r="K30" s="29">
        <v>164771</v>
      </c>
      <c r="L30" s="34">
        <v>169509.01165</v>
      </c>
      <c r="M30" s="31">
        <v>17292</v>
      </c>
      <c r="N30" s="32">
        <v>50255.236069999999</v>
      </c>
      <c r="O30" s="31">
        <v>4780</v>
      </c>
      <c r="P30" s="32">
        <v>5181.9979999999996</v>
      </c>
      <c r="Q30" s="31">
        <v>21165</v>
      </c>
      <c r="R30" s="32">
        <v>43995.654860000002</v>
      </c>
      <c r="S30" s="31">
        <v>17776</v>
      </c>
      <c r="T30" s="32">
        <v>22550.494839999999</v>
      </c>
      <c r="U30" s="31"/>
      <c r="V30" s="32"/>
      <c r="W30" s="29">
        <v>28158</v>
      </c>
      <c r="X30" s="34">
        <v>19587.54954</v>
      </c>
      <c r="Y30" s="35">
        <f t="shared" si="0"/>
        <v>297740.12088</v>
      </c>
    </row>
    <row r="31" spans="1:25" ht="15" customHeight="1" x14ac:dyDescent="0.25">
      <c r="A31" s="3">
        <v>23</v>
      </c>
      <c r="B31" s="3">
        <v>390230</v>
      </c>
      <c r="C31" s="4" t="s">
        <v>13</v>
      </c>
      <c r="D31" s="29">
        <v>41642</v>
      </c>
      <c r="E31" s="30">
        <v>53663.23287</v>
      </c>
      <c r="F31" s="25"/>
      <c r="G31" s="25"/>
      <c r="H31" s="32">
        <v>5058.79</v>
      </c>
      <c r="I31" s="25"/>
      <c r="J31" s="25"/>
      <c r="K31" s="29">
        <v>69038</v>
      </c>
      <c r="L31" s="34">
        <v>72075.398490000007</v>
      </c>
      <c r="M31" s="31">
        <v>7691</v>
      </c>
      <c r="N31" s="32">
        <v>22972.376830000001</v>
      </c>
      <c r="O31" s="31">
        <v>2351</v>
      </c>
      <c r="P31" s="32">
        <v>2548.7190999999998</v>
      </c>
      <c r="Q31" s="31">
        <v>7601</v>
      </c>
      <c r="R31" s="32">
        <v>15533.56898</v>
      </c>
      <c r="S31" s="31">
        <v>7787</v>
      </c>
      <c r="T31" s="32">
        <v>9877.9731699999993</v>
      </c>
      <c r="U31" s="31"/>
      <c r="V31" s="32"/>
      <c r="W31" s="29">
        <v>11654</v>
      </c>
      <c r="X31" s="34">
        <v>8106.8720199999998</v>
      </c>
      <c r="Y31" s="35">
        <f t="shared" si="0"/>
        <v>133845.50338000001</v>
      </c>
    </row>
    <row r="32" spans="1:25" ht="15" customHeight="1" x14ac:dyDescent="0.25">
      <c r="A32" s="3">
        <v>24</v>
      </c>
      <c r="B32" s="3">
        <v>390240</v>
      </c>
      <c r="C32" s="4" t="s">
        <v>14</v>
      </c>
      <c r="D32" s="29">
        <v>45950</v>
      </c>
      <c r="E32" s="30">
        <v>55425.696020000003</v>
      </c>
      <c r="F32" s="25"/>
      <c r="G32" s="25"/>
      <c r="H32" s="32">
        <v>3913.52</v>
      </c>
      <c r="I32" s="25"/>
      <c r="J32" s="25"/>
      <c r="K32" s="29">
        <v>76185</v>
      </c>
      <c r="L32" s="34">
        <v>87491.733659999998</v>
      </c>
      <c r="M32" s="31">
        <v>8477</v>
      </c>
      <c r="N32" s="32">
        <v>25028.92468</v>
      </c>
      <c r="O32" s="31">
        <v>2549</v>
      </c>
      <c r="P32" s="32">
        <v>2763.3708999999999</v>
      </c>
      <c r="Q32" s="31">
        <v>8409</v>
      </c>
      <c r="R32" s="32">
        <v>17162.23504</v>
      </c>
      <c r="S32" s="31">
        <v>8630</v>
      </c>
      <c r="T32" s="32">
        <v>10948.29746</v>
      </c>
      <c r="U32" s="31"/>
      <c r="V32" s="32"/>
      <c r="W32" s="29">
        <v>12909</v>
      </c>
      <c r="X32" s="34">
        <v>8979.8876700000001</v>
      </c>
      <c r="Y32" s="35">
        <f t="shared" si="0"/>
        <v>151897.31735</v>
      </c>
    </row>
    <row r="33" spans="1:25" ht="15" customHeight="1" x14ac:dyDescent="0.25">
      <c r="A33" s="3">
        <v>25</v>
      </c>
      <c r="B33" s="3">
        <v>390290</v>
      </c>
      <c r="C33" s="4" t="s">
        <v>15</v>
      </c>
      <c r="D33" s="29">
        <v>12923</v>
      </c>
      <c r="E33" s="30">
        <v>17329.403470000001</v>
      </c>
      <c r="F33" s="25"/>
      <c r="G33" s="25"/>
      <c r="H33" s="32">
        <v>705.85</v>
      </c>
      <c r="I33" s="25"/>
      <c r="J33" s="25"/>
      <c r="K33" s="29">
        <v>21846</v>
      </c>
      <c r="L33" s="34">
        <v>30192.53487</v>
      </c>
      <c r="M33" s="31">
        <v>2507</v>
      </c>
      <c r="N33" s="32">
        <v>7445.2120999999997</v>
      </c>
      <c r="O33" s="31">
        <v>783</v>
      </c>
      <c r="P33" s="32">
        <v>848.85029999999995</v>
      </c>
      <c r="Q33" s="31">
        <v>2493</v>
      </c>
      <c r="R33" s="32">
        <v>5086.6864699999996</v>
      </c>
      <c r="S33" s="31">
        <v>2529</v>
      </c>
      <c r="T33" s="32">
        <v>3208.8675800000001</v>
      </c>
      <c r="U33" s="31"/>
      <c r="V33" s="32"/>
      <c r="W33" s="29">
        <v>3794</v>
      </c>
      <c r="X33" s="34">
        <v>2639.2202200000002</v>
      </c>
      <c r="Y33" s="35">
        <f t="shared" si="0"/>
        <v>50161.158560000003</v>
      </c>
    </row>
    <row r="34" spans="1:25" ht="15" customHeight="1" x14ac:dyDescent="0.25">
      <c r="A34" s="3">
        <v>26</v>
      </c>
      <c r="B34" s="3">
        <v>390380</v>
      </c>
      <c r="C34" s="4" t="s">
        <v>16</v>
      </c>
      <c r="D34" s="29">
        <v>8616</v>
      </c>
      <c r="E34" s="30">
        <v>8879.8199399999994</v>
      </c>
      <c r="F34" s="25"/>
      <c r="G34" s="25"/>
      <c r="H34" s="32">
        <v>0</v>
      </c>
      <c r="I34" s="25"/>
      <c r="J34" s="25"/>
      <c r="K34" s="29">
        <v>14216</v>
      </c>
      <c r="L34" s="34">
        <v>12679.87832</v>
      </c>
      <c r="M34" s="31">
        <v>1586</v>
      </c>
      <c r="N34" s="32">
        <v>4570.5926200000004</v>
      </c>
      <c r="O34" s="31">
        <v>508</v>
      </c>
      <c r="P34" s="32">
        <v>550.72280000000001</v>
      </c>
      <c r="Q34" s="31">
        <v>1463</v>
      </c>
      <c r="R34" s="32">
        <v>2959.2855800000002</v>
      </c>
      <c r="S34" s="31">
        <v>1638</v>
      </c>
      <c r="T34" s="32">
        <v>2078.3322899999998</v>
      </c>
      <c r="U34" s="31"/>
      <c r="V34" s="32"/>
      <c r="W34" s="29">
        <v>2396</v>
      </c>
      <c r="X34" s="34">
        <v>1666.72948</v>
      </c>
      <c r="Y34" s="35">
        <f t="shared" si="0"/>
        <v>23226.427739999999</v>
      </c>
    </row>
    <row r="35" spans="1:25" ht="15" customHeight="1" x14ac:dyDescent="0.25">
      <c r="A35" s="3">
        <v>27</v>
      </c>
      <c r="B35" s="3">
        <v>390370</v>
      </c>
      <c r="C35" s="4" t="s">
        <v>17</v>
      </c>
      <c r="D35" s="29">
        <v>14359</v>
      </c>
      <c r="E35" s="30">
        <v>16206.972750000001</v>
      </c>
      <c r="F35" s="25"/>
      <c r="G35" s="25"/>
      <c r="H35" s="32">
        <v>199.36</v>
      </c>
      <c r="I35" s="25"/>
      <c r="J35" s="25"/>
      <c r="K35" s="29">
        <v>23825</v>
      </c>
      <c r="L35" s="34">
        <v>21884.7323</v>
      </c>
      <c r="M35" s="31">
        <v>2639</v>
      </c>
      <c r="N35" s="32">
        <v>7649.3098499999996</v>
      </c>
      <c r="O35" s="31">
        <v>791</v>
      </c>
      <c r="P35" s="32">
        <v>857.5231</v>
      </c>
      <c r="Q35" s="31">
        <v>2637</v>
      </c>
      <c r="R35" s="32">
        <v>5381.0858200000002</v>
      </c>
      <c r="S35" s="31">
        <v>2721</v>
      </c>
      <c r="T35" s="32">
        <v>3451.3958299999999</v>
      </c>
      <c r="U35" s="31"/>
      <c r="V35" s="32"/>
      <c r="W35" s="29">
        <v>4064</v>
      </c>
      <c r="X35" s="34">
        <v>2827.0403200000001</v>
      </c>
      <c r="Y35" s="35">
        <f t="shared" si="0"/>
        <v>40918.745370000004</v>
      </c>
    </row>
    <row r="36" spans="1:25" ht="15" customHeight="1" x14ac:dyDescent="0.25">
      <c r="A36" s="3">
        <v>28</v>
      </c>
      <c r="B36" s="3">
        <v>390480</v>
      </c>
      <c r="C36" s="4" t="s">
        <v>137</v>
      </c>
      <c r="D36" s="29">
        <v>50258</v>
      </c>
      <c r="E36" s="30">
        <v>64812.662969999998</v>
      </c>
      <c r="F36" s="25"/>
      <c r="G36" s="25"/>
      <c r="H36" s="32">
        <v>7374.97</v>
      </c>
      <c r="I36" s="25"/>
      <c r="J36" s="25"/>
      <c r="K36" s="29">
        <v>83976</v>
      </c>
      <c r="L36" s="34">
        <v>79375.657720000003</v>
      </c>
      <c r="M36" s="31">
        <v>9581</v>
      </c>
      <c r="N36" s="32">
        <v>28222.862270000001</v>
      </c>
      <c r="O36" s="31">
        <v>2944</v>
      </c>
      <c r="P36" s="32">
        <v>3191.5904</v>
      </c>
      <c r="Q36" s="31">
        <v>9011</v>
      </c>
      <c r="R36" s="32">
        <v>18312.554950000002</v>
      </c>
      <c r="S36" s="31">
        <v>9809</v>
      </c>
      <c r="T36" s="32">
        <v>12443.888279999999</v>
      </c>
      <c r="U36" s="31"/>
      <c r="V36" s="32"/>
      <c r="W36" s="29">
        <v>14452</v>
      </c>
      <c r="X36" s="34">
        <v>10053.24476</v>
      </c>
      <c r="Y36" s="35">
        <f t="shared" si="0"/>
        <v>154241.56544999999</v>
      </c>
    </row>
    <row r="37" spans="1:25" ht="15" customHeight="1" x14ac:dyDescent="0.25">
      <c r="A37" s="3">
        <v>29</v>
      </c>
      <c r="B37" s="3">
        <v>390260</v>
      </c>
      <c r="C37" s="4" t="s">
        <v>18</v>
      </c>
      <c r="D37" s="29">
        <v>22975</v>
      </c>
      <c r="E37" s="30">
        <v>28688.309880000001</v>
      </c>
      <c r="F37" s="25"/>
      <c r="G37" s="25"/>
      <c r="H37" s="32">
        <v>0</v>
      </c>
      <c r="I37" s="25"/>
      <c r="J37" s="25"/>
      <c r="K37" s="29">
        <v>38139</v>
      </c>
      <c r="L37" s="34">
        <v>44883.004699999998</v>
      </c>
      <c r="M37" s="31">
        <v>4194</v>
      </c>
      <c r="N37" s="32">
        <v>12256.51251</v>
      </c>
      <c r="O37" s="31">
        <v>1324</v>
      </c>
      <c r="P37" s="32">
        <v>1435.3484000000001</v>
      </c>
      <c r="Q37" s="31">
        <v>4271</v>
      </c>
      <c r="R37" s="32">
        <v>8729.0280299999995</v>
      </c>
      <c r="S37" s="31">
        <v>4290</v>
      </c>
      <c r="T37" s="32">
        <v>5442.1484700000001</v>
      </c>
      <c r="U37" s="31"/>
      <c r="V37" s="32"/>
      <c r="W37" s="29">
        <v>6453</v>
      </c>
      <c r="X37" s="34">
        <v>4488.9003899999998</v>
      </c>
      <c r="Y37" s="35">
        <f t="shared" si="0"/>
        <v>78060.214970000001</v>
      </c>
    </row>
    <row r="38" spans="1:25" ht="15" customHeight="1" x14ac:dyDescent="0.25">
      <c r="A38" s="3">
        <v>30</v>
      </c>
      <c r="B38" s="3">
        <v>390250</v>
      </c>
      <c r="C38" s="4" t="s">
        <v>19</v>
      </c>
      <c r="D38" s="29">
        <v>17231</v>
      </c>
      <c r="E38" s="30">
        <v>20876.216700000001</v>
      </c>
      <c r="F38" s="25"/>
      <c r="G38" s="25"/>
      <c r="H38" s="32">
        <v>299.04000000000002</v>
      </c>
      <c r="I38" s="25"/>
      <c r="J38" s="25"/>
      <c r="K38" s="29">
        <v>28528</v>
      </c>
      <c r="L38" s="34">
        <v>39296.155350000001</v>
      </c>
      <c r="M38" s="31">
        <v>3161</v>
      </c>
      <c r="N38" s="32">
        <v>9439.1852400000007</v>
      </c>
      <c r="O38" s="31">
        <v>976</v>
      </c>
      <c r="P38" s="32">
        <v>1058.0816</v>
      </c>
      <c r="Q38" s="31">
        <v>3164</v>
      </c>
      <c r="R38" s="32">
        <v>6456.6377899999998</v>
      </c>
      <c r="S38" s="31">
        <v>3182</v>
      </c>
      <c r="T38" s="32">
        <v>4036.2425699999999</v>
      </c>
      <c r="U38" s="31"/>
      <c r="V38" s="32"/>
      <c r="W38" s="29">
        <v>4784</v>
      </c>
      <c r="X38" s="34">
        <v>3327.89392</v>
      </c>
      <c r="Y38" s="35">
        <f t="shared" si="0"/>
        <v>63500.265970000008</v>
      </c>
    </row>
    <row r="39" spans="1:25" ht="15" customHeight="1" x14ac:dyDescent="0.25">
      <c r="A39" s="3">
        <v>31</v>
      </c>
      <c r="B39" s="3">
        <v>390300</v>
      </c>
      <c r="C39" s="4" t="s">
        <v>20</v>
      </c>
      <c r="D39" s="29">
        <v>15795</v>
      </c>
      <c r="E39" s="30">
        <v>20461.640469999998</v>
      </c>
      <c r="F39" s="25"/>
      <c r="G39" s="25"/>
      <c r="H39" s="32">
        <v>942.32</v>
      </c>
      <c r="I39" s="25"/>
      <c r="J39" s="25"/>
      <c r="K39" s="29">
        <v>26274</v>
      </c>
      <c r="L39" s="34">
        <v>38413.76038</v>
      </c>
      <c r="M39" s="31">
        <v>2902</v>
      </c>
      <c r="N39" s="32">
        <v>8688.8139499999997</v>
      </c>
      <c r="O39" s="31">
        <v>886</v>
      </c>
      <c r="P39" s="32">
        <v>960.51260000000002</v>
      </c>
      <c r="Q39" s="31">
        <v>3029</v>
      </c>
      <c r="R39" s="32">
        <v>6215.9590900000003</v>
      </c>
      <c r="S39" s="31">
        <v>2916</v>
      </c>
      <c r="T39" s="32">
        <v>3699.8188500000001</v>
      </c>
      <c r="U39" s="31"/>
      <c r="V39" s="32"/>
      <c r="W39" s="29">
        <v>4438</v>
      </c>
      <c r="X39" s="34">
        <v>3087.2059399999998</v>
      </c>
      <c r="Y39" s="35">
        <f t="shared" si="0"/>
        <v>61962.606789999998</v>
      </c>
    </row>
    <row r="40" spans="1:25" ht="15" customHeight="1" x14ac:dyDescent="0.25">
      <c r="A40" s="3">
        <v>32</v>
      </c>
      <c r="B40" s="3">
        <v>390310</v>
      </c>
      <c r="C40" s="4" t="s">
        <v>58</v>
      </c>
      <c r="D40" s="29">
        <v>22975</v>
      </c>
      <c r="E40" s="30">
        <v>26251.8413</v>
      </c>
      <c r="F40" s="25"/>
      <c r="G40" s="25"/>
      <c r="H40" s="32">
        <v>0</v>
      </c>
      <c r="I40" s="25"/>
      <c r="J40" s="25"/>
      <c r="K40" s="29">
        <v>38018</v>
      </c>
      <c r="L40" s="34">
        <v>44505.631280000001</v>
      </c>
      <c r="M40" s="31">
        <v>4225</v>
      </c>
      <c r="N40" s="32">
        <v>12217.05085</v>
      </c>
      <c r="O40" s="31">
        <v>1285</v>
      </c>
      <c r="P40" s="32">
        <v>1393.0685000000001</v>
      </c>
      <c r="Q40" s="31">
        <v>4106</v>
      </c>
      <c r="R40" s="32">
        <v>8337.5533699999996</v>
      </c>
      <c r="S40" s="31">
        <v>4342</v>
      </c>
      <c r="T40" s="32">
        <v>5508.2542599999997</v>
      </c>
      <c r="U40" s="31"/>
      <c r="V40" s="32"/>
      <c r="W40" s="29">
        <v>6442</v>
      </c>
      <c r="X40" s="34">
        <v>4481.2484599999998</v>
      </c>
      <c r="Y40" s="35">
        <f t="shared" si="0"/>
        <v>75238.721040000004</v>
      </c>
    </row>
    <row r="41" spans="1:25" ht="15" customHeight="1" x14ac:dyDescent="0.25">
      <c r="A41" s="3">
        <v>33</v>
      </c>
      <c r="B41" s="3">
        <v>390320</v>
      </c>
      <c r="C41" s="4" t="s">
        <v>59</v>
      </c>
      <c r="D41" s="29">
        <v>22975</v>
      </c>
      <c r="E41" s="30">
        <v>27774.619050000001</v>
      </c>
      <c r="F41" s="25"/>
      <c r="G41" s="25"/>
      <c r="H41" s="32">
        <v>1581.25</v>
      </c>
      <c r="I41" s="25"/>
      <c r="J41" s="25"/>
      <c r="K41" s="29">
        <v>38156</v>
      </c>
      <c r="L41" s="34">
        <v>48745.316859999999</v>
      </c>
      <c r="M41" s="31">
        <v>4271</v>
      </c>
      <c r="N41" s="32">
        <v>12896.205620000001</v>
      </c>
      <c r="O41" s="31">
        <v>1232</v>
      </c>
      <c r="P41" s="32">
        <v>1335.6112000000001</v>
      </c>
      <c r="Q41" s="31">
        <v>4331</v>
      </c>
      <c r="R41" s="32">
        <v>8857.8221300000005</v>
      </c>
      <c r="S41" s="31">
        <v>4262</v>
      </c>
      <c r="T41" s="32">
        <v>5406.7797700000001</v>
      </c>
      <c r="U41" s="31"/>
      <c r="V41" s="32"/>
      <c r="W41" s="29">
        <v>6446</v>
      </c>
      <c r="X41" s="34">
        <v>4484.0309800000005</v>
      </c>
      <c r="Y41" s="35">
        <f t="shared" si="0"/>
        <v>81003.966889999996</v>
      </c>
    </row>
    <row r="42" spans="1:25" ht="15" customHeight="1" x14ac:dyDescent="0.25">
      <c r="A42" s="3">
        <v>34</v>
      </c>
      <c r="B42" s="3">
        <v>390180</v>
      </c>
      <c r="C42" s="4" t="s">
        <v>21</v>
      </c>
      <c r="D42" s="29">
        <v>38770</v>
      </c>
      <c r="E42" s="30">
        <v>42403.400450000001</v>
      </c>
      <c r="F42" s="25"/>
      <c r="G42" s="25"/>
      <c r="H42" s="32">
        <v>1141.68</v>
      </c>
      <c r="I42" s="25"/>
      <c r="J42" s="25"/>
      <c r="K42" s="29">
        <v>64388</v>
      </c>
      <c r="L42" s="34">
        <v>60415.974340000001</v>
      </c>
      <c r="M42" s="31">
        <v>7351</v>
      </c>
      <c r="N42" s="32">
        <v>21321.446220000002</v>
      </c>
      <c r="O42" s="31">
        <v>2249</v>
      </c>
      <c r="P42" s="32">
        <v>2438.1408999999999</v>
      </c>
      <c r="Q42" s="31">
        <v>6616</v>
      </c>
      <c r="R42" s="32">
        <v>13343.904469999999</v>
      </c>
      <c r="S42" s="31">
        <v>7571</v>
      </c>
      <c r="T42" s="32">
        <v>9604.7078399999991</v>
      </c>
      <c r="U42" s="31"/>
      <c r="V42" s="32"/>
      <c r="W42" s="29">
        <v>11013</v>
      </c>
      <c r="X42" s="34">
        <v>7660.9731899999997</v>
      </c>
      <c r="Y42" s="35">
        <f t="shared" si="0"/>
        <v>110480.34798000001</v>
      </c>
    </row>
    <row r="43" spans="1:25" ht="15" customHeight="1" x14ac:dyDescent="0.25">
      <c r="A43" s="3">
        <v>35</v>
      </c>
      <c r="B43" s="3">
        <v>390270</v>
      </c>
      <c r="C43" s="4" t="s">
        <v>60</v>
      </c>
      <c r="D43" s="29">
        <v>21539</v>
      </c>
      <c r="E43" s="30">
        <v>27702.22652</v>
      </c>
      <c r="F43" s="25"/>
      <c r="G43" s="25"/>
      <c r="H43" s="32">
        <v>1307.6199999999999</v>
      </c>
      <c r="I43" s="25"/>
      <c r="J43" s="25"/>
      <c r="K43" s="29">
        <v>36088</v>
      </c>
      <c r="L43" s="34">
        <v>48570.618880000002</v>
      </c>
      <c r="M43" s="31">
        <v>4112</v>
      </c>
      <c r="N43" s="32">
        <v>11953.91444</v>
      </c>
      <c r="O43" s="31">
        <v>1234</v>
      </c>
      <c r="P43" s="32">
        <v>1337.7793999999999</v>
      </c>
      <c r="Q43" s="31">
        <v>3986</v>
      </c>
      <c r="R43" s="32">
        <v>8096.4014399999996</v>
      </c>
      <c r="S43" s="31">
        <v>4200</v>
      </c>
      <c r="T43" s="32">
        <v>5328.0423099999998</v>
      </c>
      <c r="U43" s="31"/>
      <c r="V43" s="32"/>
      <c r="W43" s="29">
        <v>6237</v>
      </c>
      <c r="X43" s="34">
        <v>4338.6443099999997</v>
      </c>
      <c r="Y43" s="35">
        <f t="shared" si="0"/>
        <v>80611.489710000009</v>
      </c>
    </row>
    <row r="44" spans="1:25" ht="15" customHeight="1" x14ac:dyDescent="0.25">
      <c r="A44" s="3">
        <v>36</v>
      </c>
      <c r="B44" s="3">
        <v>390190</v>
      </c>
      <c r="C44" s="4" t="s">
        <v>22</v>
      </c>
      <c r="D44" s="29">
        <v>47386</v>
      </c>
      <c r="E44" s="30">
        <v>63766.74411</v>
      </c>
      <c r="F44" s="25"/>
      <c r="G44" s="25"/>
      <c r="H44" s="32">
        <v>8278.59</v>
      </c>
      <c r="I44" s="25"/>
      <c r="J44" s="25"/>
      <c r="K44" s="29">
        <v>79213</v>
      </c>
      <c r="L44" s="34">
        <v>74613.821930000006</v>
      </c>
      <c r="M44" s="31">
        <v>9039</v>
      </c>
      <c r="N44" s="32">
        <v>26865.50259</v>
      </c>
      <c r="O44" s="31">
        <v>2905</v>
      </c>
      <c r="P44" s="32">
        <v>3149.3105</v>
      </c>
      <c r="Q44" s="31">
        <v>8447</v>
      </c>
      <c r="R44" s="32">
        <v>17172.691220000001</v>
      </c>
      <c r="S44" s="31">
        <v>9199</v>
      </c>
      <c r="T44" s="32">
        <v>11670.408450000001</v>
      </c>
      <c r="U44" s="31"/>
      <c r="V44" s="32"/>
      <c r="W44" s="29">
        <v>13552</v>
      </c>
      <c r="X44" s="34">
        <v>9427.1777600000005</v>
      </c>
      <c r="Y44" s="35">
        <f t="shared" si="0"/>
        <v>147807.7438</v>
      </c>
    </row>
    <row r="45" spans="1:25" ht="15" customHeight="1" x14ac:dyDescent="0.25">
      <c r="A45" s="3">
        <v>37</v>
      </c>
      <c r="B45" s="3">
        <v>390280</v>
      </c>
      <c r="C45" s="4" t="s">
        <v>61</v>
      </c>
      <c r="D45" s="29">
        <v>56001</v>
      </c>
      <c r="E45" s="30">
        <v>67989.892810000005</v>
      </c>
      <c r="F45" s="25"/>
      <c r="G45" s="25"/>
      <c r="H45" s="32">
        <v>1526.75</v>
      </c>
      <c r="I45" s="25"/>
      <c r="J45" s="25"/>
      <c r="K45" s="29">
        <v>93710</v>
      </c>
      <c r="L45" s="34">
        <v>99106.788820000002</v>
      </c>
      <c r="M45" s="31">
        <v>10388</v>
      </c>
      <c r="N45" s="32">
        <v>30648.408630000002</v>
      </c>
      <c r="O45" s="31">
        <v>3227</v>
      </c>
      <c r="P45" s="32">
        <v>3498.3906999999999</v>
      </c>
      <c r="Q45" s="31">
        <v>10832</v>
      </c>
      <c r="R45" s="32">
        <v>22240.893359999998</v>
      </c>
      <c r="S45" s="31">
        <v>10617</v>
      </c>
      <c r="T45" s="32">
        <v>13468.31747</v>
      </c>
      <c r="U45" s="31"/>
      <c r="V45" s="32"/>
      <c r="W45" s="29">
        <v>16082</v>
      </c>
      <c r="X45" s="34">
        <v>11187.121660000001</v>
      </c>
      <c r="Y45" s="35">
        <f t="shared" si="0"/>
        <v>178283.80329000001</v>
      </c>
    </row>
    <row r="46" spans="1:25" ht="15" customHeight="1" x14ac:dyDescent="0.25">
      <c r="A46" s="3">
        <v>38</v>
      </c>
      <c r="B46" s="3">
        <v>390600</v>
      </c>
      <c r="C46" s="4" t="s">
        <v>138</v>
      </c>
      <c r="D46" s="29">
        <v>18667</v>
      </c>
      <c r="E46" s="30">
        <v>21028.93332</v>
      </c>
      <c r="F46" s="25"/>
      <c r="G46" s="25"/>
      <c r="H46" s="32">
        <v>1073.69</v>
      </c>
      <c r="I46" s="25"/>
      <c r="J46" s="25"/>
      <c r="K46" s="29">
        <v>31329</v>
      </c>
      <c r="L46" s="34">
        <v>26227.987359999999</v>
      </c>
      <c r="M46" s="31">
        <v>4274</v>
      </c>
      <c r="N46" s="32">
        <v>11371.628070000001</v>
      </c>
      <c r="O46" s="31">
        <v>1925</v>
      </c>
      <c r="P46" s="32">
        <v>2086.8924999999999</v>
      </c>
      <c r="Q46" s="31">
        <v>1072</v>
      </c>
      <c r="R46" s="32">
        <v>1382.46929</v>
      </c>
      <c r="S46" s="31">
        <v>4509</v>
      </c>
      <c r="T46" s="32">
        <v>5720.4664700000003</v>
      </c>
      <c r="U46" s="31"/>
      <c r="V46" s="32"/>
      <c r="W46" s="29">
        <v>5378</v>
      </c>
      <c r="X46" s="34">
        <v>3741.0981400000001</v>
      </c>
      <c r="Y46" s="35">
        <f t="shared" si="0"/>
        <v>50998.018819999998</v>
      </c>
    </row>
    <row r="47" spans="1:25" ht="15" customHeight="1" x14ac:dyDescent="0.25">
      <c r="A47" s="3">
        <v>39</v>
      </c>
      <c r="B47" s="3">
        <v>390340</v>
      </c>
      <c r="C47" s="4" t="s">
        <v>139</v>
      </c>
      <c r="D47" s="29">
        <v>17231</v>
      </c>
      <c r="E47" s="30">
        <v>22331.51525</v>
      </c>
      <c r="F47" s="25"/>
      <c r="G47" s="25"/>
      <c r="H47" s="32">
        <v>7356.75</v>
      </c>
      <c r="I47" s="25"/>
      <c r="J47" s="25"/>
      <c r="K47" s="29">
        <v>28617</v>
      </c>
      <c r="L47" s="34">
        <v>24240.003499999999</v>
      </c>
      <c r="M47" s="31">
        <v>4102</v>
      </c>
      <c r="N47" s="32">
        <v>11897.029119999999</v>
      </c>
      <c r="O47" s="31">
        <v>1248</v>
      </c>
      <c r="P47" s="32">
        <v>1352.9567999999999</v>
      </c>
      <c r="Q47" s="31">
        <v>983</v>
      </c>
      <c r="R47" s="32">
        <v>1359.6405500000001</v>
      </c>
      <c r="S47" s="31">
        <v>4239</v>
      </c>
      <c r="T47" s="32">
        <v>5378.14797</v>
      </c>
      <c r="U47" s="31"/>
      <c r="V47" s="32"/>
      <c r="W47" s="29">
        <v>5056</v>
      </c>
      <c r="X47" s="34">
        <v>3517.1052800000002</v>
      </c>
      <c r="Y47" s="35">
        <f t="shared" si="0"/>
        <v>50088.624030000006</v>
      </c>
    </row>
    <row r="48" spans="1:25" ht="15" customHeight="1" x14ac:dyDescent="0.25">
      <c r="A48" s="3">
        <v>40</v>
      </c>
      <c r="B48" s="3">
        <v>390782</v>
      </c>
      <c r="C48" s="4" t="s">
        <v>95</v>
      </c>
      <c r="D48" s="29">
        <v>829</v>
      </c>
      <c r="E48" s="30">
        <v>71417.903999999995</v>
      </c>
      <c r="F48" s="25">
        <v>829</v>
      </c>
      <c r="G48" s="37">
        <v>71417.903999999995</v>
      </c>
      <c r="H48" s="32">
        <v>0</v>
      </c>
      <c r="I48" s="2"/>
      <c r="J48" s="2"/>
      <c r="K48" s="33">
        <v>0</v>
      </c>
      <c r="L48" s="34">
        <v>0</v>
      </c>
      <c r="M48" s="31">
        <v>0</v>
      </c>
      <c r="N48" s="32">
        <v>0</v>
      </c>
      <c r="O48" s="31">
        <v>0</v>
      </c>
      <c r="P48" s="32">
        <v>0</v>
      </c>
      <c r="Q48" s="31">
        <v>0</v>
      </c>
      <c r="R48" s="32">
        <v>0</v>
      </c>
      <c r="S48" s="31">
        <v>0</v>
      </c>
      <c r="T48" s="32">
        <v>0</v>
      </c>
      <c r="U48" s="33"/>
      <c r="V48" s="38"/>
      <c r="W48" s="33">
        <v>0</v>
      </c>
      <c r="X48" s="34">
        <v>0</v>
      </c>
      <c r="Y48" s="35">
        <f t="shared" si="0"/>
        <v>71417.903999999995</v>
      </c>
    </row>
    <row r="49" spans="1:25" s="39" customFormat="1" ht="15" customHeight="1" x14ac:dyDescent="0.25">
      <c r="A49" s="3">
        <v>41</v>
      </c>
      <c r="B49" s="3">
        <v>392080</v>
      </c>
      <c r="C49" s="4" t="s">
        <v>96</v>
      </c>
      <c r="D49" s="29">
        <v>431</v>
      </c>
      <c r="E49" s="30">
        <v>43053.226920000001</v>
      </c>
      <c r="F49" s="25">
        <v>431</v>
      </c>
      <c r="G49" s="37">
        <v>43053.226920000001</v>
      </c>
      <c r="H49" s="32">
        <v>0</v>
      </c>
      <c r="I49" s="2"/>
      <c r="J49" s="2"/>
      <c r="K49" s="33">
        <v>0</v>
      </c>
      <c r="L49" s="34">
        <v>0</v>
      </c>
      <c r="M49" s="31">
        <v>0</v>
      </c>
      <c r="N49" s="32">
        <v>0</v>
      </c>
      <c r="O49" s="31">
        <v>0</v>
      </c>
      <c r="P49" s="32">
        <v>0</v>
      </c>
      <c r="Q49" s="31">
        <v>0</v>
      </c>
      <c r="R49" s="32">
        <v>0</v>
      </c>
      <c r="S49" s="31">
        <v>0</v>
      </c>
      <c r="T49" s="32">
        <v>0</v>
      </c>
      <c r="U49" s="33"/>
      <c r="V49" s="38"/>
      <c r="W49" s="33">
        <v>0</v>
      </c>
      <c r="X49" s="34">
        <v>0</v>
      </c>
      <c r="Y49" s="35">
        <f t="shared" si="0"/>
        <v>43053.226920000001</v>
      </c>
    </row>
    <row r="50" spans="1:25" s="39" customFormat="1" ht="15" customHeight="1" x14ac:dyDescent="0.25">
      <c r="A50" s="3">
        <v>42</v>
      </c>
      <c r="B50" s="3">
        <v>392160</v>
      </c>
      <c r="C50" s="4" t="s">
        <v>65</v>
      </c>
      <c r="D50" s="29">
        <v>2829</v>
      </c>
      <c r="E50" s="30">
        <v>249040.82331000001</v>
      </c>
      <c r="F50" s="25">
        <v>2829</v>
      </c>
      <c r="G50" s="37">
        <v>249040.82331000001</v>
      </c>
      <c r="H50" s="32">
        <v>0</v>
      </c>
      <c r="I50" s="2"/>
      <c r="J50" s="2"/>
      <c r="K50" s="33">
        <v>0</v>
      </c>
      <c r="L50" s="34">
        <v>0</v>
      </c>
      <c r="M50" s="31">
        <v>0</v>
      </c>
      <c r="N50" s="32">
        <v>0</v>
      </c>
      <c r="O50" s="31">
        <v>0</v>
      </c>
      <c r="P50" s="32">
        <v>0</v>
      </c>
      <c r="Q50" s="31">
        <v>0</v>
      </c>
      <c r="R50" s="32">
        <v>0</v>
      </c>
      <c r="S50" s="31">
        <v>0</v>
      </c>
      <c r="T50" s="32">
        <v>0</v>
      </c>
      <c r="U50" s="33"/>
      <c r="V50" s="38"/>
      <c r="W50" s="33">
        <v>0</v>
      </c>
      <c r="X50" s="34">
        <v>0</v>
      </c>
      <c r="Y50" s="35">
        <f t="shared" si="0"/>
        <v>249040.82331000001</v>
      </c>
    </row>
    <row r="51" spans="1:25" ht="15" customHeight="1" x14ac:dyDescent="0.25">
      <c r="A51" s="3">
        <v>43</v>
      </c>
      <c r="B51" s="3">
        <v>392400</v>
      </c>
      <c r="C51" s="4" t="s">
        <v>23</v>
      </c>
      <c r="D51" s="29">
        <v>900</v>
      </c>
      <c r="E51" s="30">
        <v>1191.8610000000001</v>
      </c>
      <c r="F51" s="25"/>
      <c r="G51" s="25"/>
      <c r="H51" s="32">
        <v>0</v>
      </c>
      <c r="I51" s="2"/>
      <c r="J51" s="2"/>
      <c r="K51" s="33">
        <v>30</v>
      </c>
      <c r="L51" s="34">
        <v>9.4449000000000005</v>
      </c>
      <c r="M51" s="31">
        <v>0</v>
      </c>
      <c r="N51" s="32">
        <v>0</v>
      </c>
      <c r="O51" s="31">
        <v>0</v>
      </c>
      <c r="P51" s="32">
        <v>0</v>
      </c>
      <c r="Q51" s="31">
        <v>0</v>
      </c>
      <c r="R51" s="32">
        <v>0</v>
      </c>
      <c r="S51" s="31">
        <v>0</v>
      </c>
      <c r="T51" s="32">
        <v>0</v>
      </c>
      <c r="U51" s="33"/>
      <c r="V51" s="38"/>
      <c r="W51" s="33">
        <v>0</v>
      </c>
      <c r="X51" s="34">
        <v>0</v>
      </c>
      <c r="Y51" s="35">
        <f t="shared" si="0"/>
        <v>1201.3059000000001</v>
      </c>
    </row>
    <row r="52" spans="1:25" ht="15" customHeight="1" x14ac:dyDescent="0.25">
      <c r="A52" s="3">
        <v>44</v>
      </c>
      <c r="B52" s="3">
        <v>391492</v>
      </c>
      <c r="C52" s="4" t="s">
        <v>97</v>
      </c>
      <c r="D52" s="29">
        <v>0</v>
      </c>
      <c r="E52" s="30">
        <v>1087.2</v>
      </c>
      <c r="F52" s="2"/>
      <c r="G52" s="2"/>
      <c r="H52" s="32">
        <v>1087.2</v>
      </c>
      <c r="I52" s="2"/>
      <c r="J52" s="2"/>
      <c r="K52" s="33">
        <v>0</v>
      </c>
      <c r="L52" s="34">
        <v>0</v>
      </c>
      <c r="M52" s="31">
        <v>0</v>
      </c>
      <c r="N52" s="32">
        <v>0</v>
      </c>
      <c r="O52" s="31">
        <v>0</v>
      </c>
      <c r="P52" s="32">
        <v>0</v>
      </c>
      <c r="Q52" s="31">
        <v>0</v>
      </c>
      <c r="R52" s="32">
        <v>0</v>
      </c>
      <c r="S52" s="31">
        <v>0</v>
      </c>
      <c r="T52" s="32">
        <v>0</v>
      </c>
      <c r="U52" s="33"/>
      <c r="V52" s="38"/>
      <c r="W52" s="33">
        <v>0</v>
      </c>
      <c r="X52" s="34">
        <v>0</v>
      </c>
      <c r="Y52" s="35">
        <f t="shared" si="0"/>
        <v>1087.2</v>
      </c>
    </row>
    <row r="53" spans="1:25" ht="15" customHeight="1" x14ac:dyDescent="0.25">
      <c r="A53" s="3">
        <v>45</v>
      </c>
      <c r="B53" s="3">
        <v>392320</v>
      </c>
      <c r="C53" s="4" t="s">
        <v>24</v>
      </c>
      <c r="D53" s="29">
        <v>750</v>
      </c>
      <c r="E53" s="30">
        <v>993.21749999999997</v>
      </c>
      <c r="F53" s="2"/>
      <c r="G53" s="2"/>
      <c r="H53" s="32">
        <v>0</v>
      </c>
      <c r="I53" s="2"/>
      <c r="J53" s="2"/>
      <c r="K53" s="33">
        <v>0</v>
      </c>
      <c r="L53" s="34">
        <v>0</v>
      </c>
      <c r="M53" s="31">
        <v>0</v>
      </c>
      <c r="N53" s="32">
        <v>0</v>
      </c>
      <c r="O53" s="31">
        <v>0</v>
      </c>
      <c r="P53" s="32">
        <v>0</v>
      </c>
      <c r="Q53" s="31">
        <v>0</v>
      </c>
      <c r="R53" s="32">
        <v>0</v>
      </c>
      <c r="S53" s="31">
        <v>0</v>
      </c>
      <c r="T53" s="32">
        <v>0</v>
      </c>
      <c r="U53" s="33"/>
      <c r="V53" s="38"/>
      <c r="W53" s="33">
        <v>0</v>
      </c>
      <c r="X53" s="34">
        <v>0</v>
      </c>
      <c r="Y53" s="35">
        <f t="shared" si="0"/>
        <v>993.21749999999997</v>
      </c>
    </row>
    <row r="54" spans="1:25" ht="15" customHeight="1" x14ac:dyDescent="0.25">
      <c r="A54" s="3">
        <v>46</v>
      </c>
      <c r="B54" s="3">
        <v>391310</v>
      </c>
      <c r="C54" s="4" t="s">
        <v>25</v>
      </c>
      <c r="D54" s="29">
        <v>100</v>
      </c>
      <c r="E54" s="30">
        <v>132.429</v>
      </c>
      <c r="F54" s="25"/>
      <c r="G54" s="25"/>
      <c r="H54" s="32">
        <v>0</v>
      </c>
      <c r="I54" s="25"/>
      <c r="J54" s="40"/>
      <c r="K54" s="33">
        <v>1000</v>
      </c>
      <c r="L54" s="34">
        <v>314.83</v>
      </c>
      <c r="M54" s="31">
        <v>0</v>
      </c>
      <c r="N54" s="32">
        <v>0</v>
      </c>
      <c r="O54" s="31">
        <v>0</v>
      </c>
      <c r="P54" s="32">
        <v>0</v>
      </c>
      <c r="Q54" s="31">
        <v>0</v>
      </c>
      <c r="R54" s="32">
        <v>0</v>
      </c>
      <c r="S54" s="31">
        <v>0</v>
      </c>
      <c r="T54" s="32">
        <v>0</v>
      </c>
      <c r="U54" s="31"/>
      <c r="V54" s="32"/>
      <c r="W54" s="33">
        <v>0</v>
      </c>
      <c r="X54" s="34">
        <v>0</v>
      </c>
      <c r="Y54" s="35">
        <f t="shared" si="0"/>
        <v>447.25900000000001</v>
      </c>
    </row>
    <row r="55" spans="1:25" ht="15" customHeight="1" x14ac:dyDescent="0.25">
      <c r="A55" s="3">
        <v>47</v>
      </c>
      <c r="B55" s="3">
        <v>390006</v>
      </c>
      <c r="C55" s="4" t="s">
        <v>69</v>
      </c>
      <c r="D55" s="29"/>
      <c r="E55" s="30">
        <v>0</v>
      </c>
      <c r="F55" s="31"/>
      <c r="G55" s="32"/>
      <c r="H55" s="32">
        <v>0</v>
      </c>
      <c r="I55" s="31">
        <v>5</v>
      </c>
      <c r="J55" s="40">
        <v>195</v>
      </c>
      <c r="K55" s="33">
        <v>0</v>
      </c>
      <c r="L55" s="34">
        <v>0</v>
      </c>
      <c r="M55" s="31">
        <v>0</v>
      </c>
      <c r="N55" s="32">
        <v>0</v>
      </c>
      <c r="O55" s="31">
        <v>0</v>
      </c>
      <c r="P55" s="32">
        <v>0</v>
      </c>
      <c r="Q55" s="31">
        <v>0</v>
      </c>
      <c r="R55" s="32">
        <v>0</v>
      </c>
      <c r="S55" s="31">
        <v>0</v>
      </c>
      <c r="T55" s="32">
        <v>0</v>
      </c>
      <c r="U55" s="31"/>
      <c r="V55" s="32"/>
      <c r="W55" s="33">
        <v>0</v>
      </c>
      <c r="X55" s="34">
        <v>0</v>
      </c>
      <c r="Y55" s="35">
        <f t="shared" si="0"/>
        <v>0</v>
      </c>
    </row>
    <row r="56" spans="1:25" ht="15" customHeight="1" x14ac:dyDescent="0.25">
      <c r="A56" s="3">
        <v>48</v>
      </c>
      <c r="B56" s="3">
        <v>391930</v>
      </c>
      <c r="C56" s="4" t="s">
        <v>98</v>
      </c>
      <c r="D56" s="29">
        <v>0</v>
      </c>
      <c r="E56" s="30">
        <v>2511.33</v>
      </c>
      <c r="F56" s="31"/>
      <c r="G56" s="32"/>
      <c r="H56" s="32">
        <v>2511.33</v>
      </c>
      <c r="I56" s="32"/>
      <c r="J56" s="41"/>
      <c r="K56" s="33">
        <v>0</v>
      </c>
      <c r="L56" s="34">
        <v>0</v>
      </c>
      <c r="M56" s="31">
        <v>0</v>
      </c>
      <c r="N56" s="32">
        <v>0</v>
      </c>
      <c r="O56" s="31">
        <v>0</v>
      </c>
      <c r="P56" s="32">
        <v>0</v>
      </c>
      <c r="Q56" s="31">
        <v>0</v>
      </c>
      <c r="R56" s="32">
        <v>0</v>
      </c>
      <c r="S56" s="31">
        <v>0</v>
      </c>
      <c r="T56" s="32">
        <v>0</v>
      </c>
      <c r="U56" s="31"/>
      <c r="V56" s="32"/>
      <c r="W56" s="33">
        <v>0</v>
      </c>
      <c r="X56" s="34">
        <v>0</v>
      </c>
      <c r="Y56" s="35">
        <f t="shared" si="0"/>
        <v>2511.33</v>
      </c>
    </row>
    <row r="57" spans="1:25" ht="15" customHeight="1" x14ac:dyDescent="0.25">
      <c r="A57" s="3">
        <v>49</v>
      </c>
      <c r="B57" s="3">
        <v>390003</v>
      </c>
      <c r="C57" s="4" t="s">
        <v>99</v>
      </c>
      <c r="D57" s="29">
        <v>50</v>
      </c>
      <c r="E57" s="30">
        <v>66.214500000000001</v>
      </c>
      <c r="F57" s="25"/>
      <c r="G57" s="25"/>
      <c r="H57" s="32">
        <v>0</v>
      </c>
      <c r="I57" s="25"/>
      <c r="J57" s="40"/>
      <c r="K57" s="33">
        <v>30</v>
      </c>
      <c r="L57" s="34">
        <v>9.4449000000000005</v>
      </c>
      <c r="M57" s="31">
        <v>0</v>
      </c>
      <c r="N57" s="32">
        <v>0</v>
      </c>
      <c r="O57" s="31">
        <v>0</v>
      </c>
      <c r="P57" s="32">
        <v>0</v>
      </c>
      <c r="Q57" s="31">
        <v>0</v>
      </c>
      <c r="R57" s="32">
        <v>0</v>
      </c>
      <c r="S57" s="31">
        <v>0</v>
      </c>
      <c r="T57" s="32">
        <v>0</v>
      </c>
      <c r="U57" s="31"/>
      <c r="V57" s="32"/>
      <c r="W57" s="33">
        <v>0</v>
      </c>
      <c r="X57" s="34">
        <v>0</v>
      </c>
      <c r="Y57" s="35">
        <f t="shared" si="0"/>
        <v>75.659400000000005</v>
      </c>
    </row>
    <row r="58" spans="1:25" ht="15" customHeight="1" x14ac:dyDescent="0.25">
      <c r="A58" s="3">
        <v>50</v>
      </c>
      <c r="B58" s="3">
        <v>392750</v>
      </c>
      <c r="C58" s="4" t="s">
        <v>26</v>
      </c>
      <c r="D58" s="29">
        <v>50</v>
      </c>
      <c r="E58" s="30">
        <v>66.214500000000001</v>
      </c>
      <c r="F58" s="25"/>
      <c r="G58" s="25"/>
      <c r="H58" s="32">
        <v>0</v>
      </c>
      <c r="I58" s="25"/>
      <c r="J58" s="40"/>
      <c r="K58" s="33">
        <v>0</v>
      </c>
      <c r="L58" s="34">
        <v>0</v>
      </c>
      <c r="M58" s="31">
        <v>0</v>
      </c>
      <c r="N58" s="32">
        <v>0</v>
      </c>
      <c r="O58" s="31">
        <v>0</v>
      </c>
      <c r="P58" s="32">
        <v>0</v>
      </c>
      <c r="Q58" s="31">
        <v>0</v>
      </c>
      <c r="R58" s="32">
        <v>0</v>
      </c>
      <c r="S58" s="31">
        <v>0</v>
      </c>
      <c r="T58" s="32">
        <v>0</v>
      </c>
      <c r="U58" s="31"/>
      <c r="V58" s="32"/>
      <c r="W58" s="33">
        <v>0</v>
      </c>
      <c r="X58" s="34">
        <v>0</v>
      </c>
      <c r="Y58" s="35">
        <f t="shared" si="0"/>
        <v>66.214500000000001</v>
      </c>
    </row>
    <row r="59" spans="1:25" ht="15" customHeight="1" x14ac:dyDescent="0.25">
      <c r="A59" s="3">
        <v>51</v>
      </c>
      <c r="B59" s="3">
        <v>392830</v>
      </c>
      <c r="C59" s="4" t="s">
        <v>100</v>
      </c>
      <c r="D59" s="29">
        <v>0</v>
      </c>
      <c r="E59" s="30">
        <v>2075.81</v>
      </c>
      <c r="F59" s="25"/>
      <c r="G59" s="25"/>
      <c r="H59" s="32">
        <v>2075.81</v>
      </c>
      <c r="I59" s="25"/>
      <c r="J59" s="40"/>
      <c r="K59" s="33">
        <v>0</v>
      </c>
      <c r="L59" s="34">
        <v>0</v>
      </c>
      <c r="M59" s="31">
        <v>0</v>
      </c>
      <c r="N59" s="32">
        <v>0</v>
      </c>
      <c r="O59" s="31">
        <v>0</v>
      </c>
      <c r="P59" s="32">
        <v>0</v>
      </c>
      <c r="Q59" s="31">
        <v>0</v>
      </c>
      <c r="R59" s="32">
        <v>0</v>
      </c>
      <c r="S59" s="31">
        <v>0</v>
      </c>
      <c r="T59" s="32">
        <v>0</v>
      </c>
      <c r="U59" s="31"/>
      <c r="V59" s="32"/>
      <c r="W59" s="33">
        <v>0</v>
      </c>
      <c r="X59" s="34">
        <v>0</v>
      </c>
      <c r="Y59" s="35">
        <f t="shared" si="0"/>
        <v>2075.81</v>
      </c>
    </row>
    <row r="60" spans="1:25" ht="15" customHeight="1" x14ac:dyDescent="0.25">
      <c r="A60" s="3">
        <v>52</v>
      </c>
      <c r="B60" s="3">
        <v>390008</v>
      </c>
      <c r="C60" s="4" t="s">
        <v>68</v>
      </c>
      <c r="D60" s="29"/>
      <c r="E60" s="30">
        <v>0</v>
      </c>
      <c r="F60" s="25"/>
      <c r="G60" s="25"/>
      <c r="H60" s="32">
        <v>0</v>
      </c>
      <c r="I60" s="25">
        <v>30</v>
      </c>
      <c r="J60" s="40">
        <v>9.4449000000000005</v>
      </c>
      <c r="K60" s="33">
        <v>0</v>
      </c>
      <c r="L60" s="34">
        <v>0</v>
      </c>
      <c r="M60" s="31">
        <v>0</v>
      </c>
      <c r="N60" s="32">
        <v>0</v>
      </c>
      <c r="O60" s="31">
        <v>0</v>
      </c>
      <c r="P60" s="32">
        <v>0</v>
      </c>
      <c r="Q60" s="31">
        <v>0</v>
      </c>
      <c r="R60" s="32">
        <v>0</v>
      </c>
      <c r="S60" s="31">
        <v>0</v>
      </c>
      <c r="T60" s="32">
        <v>0</v>
      </c>
      <c r="U60" s="31"/>
      <c r="V60" s="32"/>
      <c r="W60" s="33">
        <v>0</v>
      </c>
      <c r="X60" s="34">
        <v>0</v>
      </c>
      <c r="Y60" s="35">
        <f t="shared" si="0"/>
        <v>0</v>
      </c>
    </row>
    <row r="61" spans="1:25" ht="15" customHeight="1" x14ac:dyDescent="0.25">
      <c r="A61" s="3">
        <v>53</v>
      </c>
      <c r="B61" s="3">
        <v>391960</v>
      </c>
      <c r="C61" s="4" t="s">
        <v>101</v>
      </c>
      <c r="D61" s="29">
        <v>0</v>
      </c>
      <c r="E61" s="30">
        <v>0</v>
      </c>
      <c r="F61" s="25"/>
      <c r="G61" s="25"/>
      <c r="H61" s="32">
        <v>0</v>
      </c>
      <c r="I61" s="25">
        <v>2389</v>
      </c>
      <c r="J61" s="40">
        <v>5189.13</v>
      </c>
      <c r="K61" s="33">
        <v>0</v>
      </c>
      <c r="L61" s="34">
        <v>0</v>
      </c>
      <c r="M61" s="31">
        <v>0</v>
      </c>
      <c r="N61" s="32">
        <v>0</v>
      </c>
      <c r="O61" s="31">
        <v>0</v>
      </c>
      <c r="P61" s="32">
        <v>0</v>
      </c>
      <c r="Q61" s="31">
        <v>0</v>
      </c>
      <c r="R61" s="32">
        <v>0</v>
      </c>
      <c r="S61" s="31">
        <v>0</v>
      </c>
      <c r="T61" s="32">
        <v>0</v>
      </c>
      <c r="U61" s="31"/>
      <c r="V61" s="32"/>
      <c r="W61" s="33">
        <v>0</v>
      </c>
      <c r="X61" s="34">
        <v>0</v>
      </c>
      <c r="Y61" s="35">
        <f t="shared" si="0"/>
        <v>0</v>
      </c>
    </row>
    <row r="62" spans="1:25" ht="15" customHeight="1" x14ac:dyDescent="0.25">
      <c r="A62" s="3">
        <v>54</v>
      </c>
      <c r="B62" s="3">
        <v>390007</v>
      </c>
      <c r="C62" s="4" t="s">
        <v>66</v>
      </c>
      <c r="D62" s="29">
        <v>50</v>
      </c>
      <c r="E62" s="30">
        <v>93.394499999999994</v>
      </c>
      <c r="F62" s="25"/>
      <c r="G62" s="25"/>
      <c r="H62" s="32">
        <v>27.18</v>
      </c>
      <c r="I62" s="25"/>
      <c r="J62" s="32"/>
      <c r="K62" s="33">
        <v>30</v>
      </c>
      <c r="L62" s="34">
        <v>9.4449000000000005</v>
      </c>
      <c r="M62" s="31">
        <v>0</v>
      </c>
      <c r="N62" s="32">
        <v>0</v>
      </c>
      <c r="O62" s="31">
        <v>0</v>
      </c>
      <c r="P62" s="32">
        <v>0</v>
      </c>
      <c r="Q62" s="31">
        <v>0</v>
      </c>
      <c r="R62" s="32">
        <v>0</v>
      </c>
      <c r="S62" s="31">
        <v>0</v>
      </c>
      <c r="T62" s="32">
        <v>0</v>
      </c>
      <c r="U62" s="31"/>
      <c r="V62" s="32"/>
      <c r="W62" s="33">
        <v>0</v>
      </c>
      <c r="X62" s="34">
        <v>0</v>
      </c>
      <c r="Y62" s="35">
        <f t="shared" si="0"/>
        <v>102.8394</v>
      </c>
    </row>
    <row r="63" spans="1:25" ht="15" customHeight="1" x14ac:dyDescent="0.25">
      <c r="A63" s="3">
        <v>55</v>
      </c>
      <c r="B63" s="3">
        <v>391370</v>
      </c>
      <c r="C63" s="4" t="s">
        <v>102</v>
      </c>
      <c r="D63" s="29">
        <v>0</v>
      </c>
      <c r="E63" s="30">
        <v>1102.77</v>
      </c>
      <c r="F63" s="25"/>
      <c r="G63" s="25"/>
      <c r="H63" s="32">
        <v>1102.77</v>
      </c>
      <c r="I63" s="25"/>
      <c r="J63" s="32"/>
      <c r="K63" s="33">
        <v>0</v>
      </c>
      <c r="L63" s="34">
        <v>0</v>
      </c>
      <c r="M63" s="31">
        <v>0</v>
      </c>
      <c r="N63" s="32">
        <v>0</v>
      </c>
      <c r="O63" s="31">
        <v>0</v>
      </c>
      <c r="P63" s="32">
        <v>0</v>
      </c>
      <c r="Q63" s="31">
        <v>0</v>
      </c>
      <c r="R63" s="32">
        <v>0</v>
      </c>
      <c r="S63" s="31">
        <v>0</v>
      </c>
      <c r="T63" s="32">
        <v>0</v>
      </c>
      <c r="U63" s="31"/>
      <c r="V63" s="32"/>
      <c r="W63" s="33">
        <v>0</v>
      </c>
      <c r="X63" s="34">
        <v>0</v>
      </c>
      <c r="Y63" s="35">
        <f t="shared" si="0"/>
        <v>1102.77</v>
      </c>
    </row>
    <row r="64" spans="1:25" ht="15" customHeight="1" x14ac:dyDescent="0.25">
      <c r="A64" s="3">
        <v>56</v>
      </c>
      <c r="B64" s="3">
        <v>392470</v>
      </c>
      <c r="C64" s="4" t="s">
        <v>27</v>
      </c>
      <c r="D64" s="29">
        <v>0</v>
      </c>
      <c r="E64" s="30">
        <v>0</v>
      </c>
      <c r="F64" s="25"/>
      <c r="G64" s="25"/>
      <c r="H64" s="32">
        <v>0</v>
      </c>
      <c r="I64" s="25">
        <v>10</v>
      </c>
      <c r="J64" s="32">
        <v>0.81</v>
      </c>
      <c r="K64" s="33">
        <v>0</v>
      </c>
      <c r="L64" s="34">
        <v>0</v>
      </c>
      <c r="M64" s="31">
        <v>0</v>
      </c>
      <c r="N64" s="32">
        <v>0</v>
      </c>
      <c r="O64" s="31">
        <v>0</v>
      </c>
      <c r="P64" s="32">
        <v>0</v>
      </c>
      <c r="Q64" s="31">
        <v>0</v>
      </c>
      <c r="R64" s="32">
        <v>0</v>
      </c>
      <c r="S64" s="31">
        <v>0</v>
      </c>
      <c r="T64" s="32">
        <v>0</v>
      </c>
      <c r="U64" s="31"/>
      <c r="V64" s="32"/>
      <c r="W64" s="33">
        <v>0</v>
      </c>
      <c r="X64" s="34">
        <v>0</v>
      </c>
      <c r="Y64" s="35">
        <f t="shared" si="0"/>
        <v>0</v>
      </c>
    </row>
    <row r="65" spans="1:25" ht="15" customHeight="1" x14ac:dyDescent="0.25">
      <c r="A65" s="3">
        <v>57</v>
      </c>
      <c r="B65" s="3">
        <v>391970</v>
      </c>
      <c r="C65" s="4" t="s">
        <v>103</v>
      </c>
      <c r="D65" s="29">
        <v>0</v>
      </c>
      <c r="E65" s="30">
        <v>1910.4</v>
      </c>
      <c r="F65" s="25"/>
      <c r="G65" s="25"/>
      <c r="H65" s="32">
        <v>1910.4</v>
      </c>
      <c r="I65" s="25"/>
      <c r="J65" s="32"/>
      <c r="K65" s="33">
        <v>0</v>
      </c>
      <c r="L65" s="34">
        <v>0</v>
      </c>
      <c r="M65" s="31">
        <v>0</v>
      </c>
      <c r="N65" s="32">
        <v>0</v>
      </c>
      <c r="O65" s="31">
        <v>0</v>
      </c>
      <c r="P65" s="32">
        <v>0</v>
      </c>
      <c r="Q65" s="31">
        <v>0</v>
      </c>
      <c r="R65" s="32">
        <v>0</v>
      </c>
      <c r="S65" s="31">
        <v>0</v>
      </c>
      <c r="T65" s="32">
        <v>0</v>
      </c>
      <c r="U65" s="31"/>
      <c r="V65" s="32"/>
      <c r="W65" s="33">
        <v>0</v>
      </c>
      <c r="X65" s="34">
        <v>0</v>
      </c>
      <c r="Y65" s="35">
        <f t="shared" si="0"/>
        <v>1910.4</v>
      </c>
    </row>
    <row r="66" spans="1:25" ht="15" customHeight="1" x14ac:dyDescent="0.25">
      <c r="A66" s="3">
        <v>58</v>
      </c>
      <c r="B66" s="3">
        <v>392720</v>
      </c>
      <c r="C66" s="4" t="s">
        <v>104</v>
      </c>
      <c r="D66" s="29">
        <v>0</v>
      </c>
      <c r="E66" s="30">
        <v>1043.56</v>
      </c>
      <c r="F66" s="25"/>
      <c r="G66" s="25"/>
      <c r="H66" s="32">
        <v>1043.56</v>
      </c>
      <c r="I66" s="25"/>
      <c r="J66" s="32"/>
      <c r="K66" s="33">
        <v>0</v>
      </c>
      <c r="L66" s="34">
        <v>0</v>
      </c>
      <c r="M66" s="31">
        <v>0</v>
      </c>
      <c r="N66" s="32">
        <v>0</v>
      </c>
      <c r="O66" s="31">
        <v>0</v>
      </c>
      <c r="P66" s="32">
        <v>0</v>
      </c>
      <c r="Q66" s="31">
        <v>0</v>
      </c>
      <c r="R66" s="32">
        <v>0</v>
      </c>
      <c r="S66" s="31">
        <v>0</v>
      </c>
      <c r="T66" s="32">
        <v>0</v>
      </c>
      <c r="U66" s="31"/>
      <c r="V66" s="32"/>
      <c r="W66" s="33">
        <v>0</v>
      </c>
      <c r="X66" s="34">
        <v>0</v>
      </c>
      <c r="Y66" s="35">
        <f t="shared" si="0"/>
        <v>1043.56</v>
      </c>
    </row>
    <row r="67" spans="1:25" ht="15" customHeight="1" x14ac:dyDescent="0.25">
      <c r="A67" s="3">
        <v>59</v>
      </c>
      <c r="B67" s="3">
        <v>392050</v>
      </c>
      <c r="C67" s="4" t="s">
        <v>105</v>
      </c>
      <c r="D67" s="29">
        <v>0</v>
      </c>
      <c r="E67" s="30">
        <v>374.8</v>
      </c>
      <c r="F67" s="25"/>
      <c r="G67" s="25"/>
      <c r="H67" s="32">
        <v>374.8</v>
      </c>
      <c r="I67" s="25"/>
      <c r="J67" s="32"/>
      <c r="K67" s="33">
        <v>0</v>
      </c>
      <c r="L67" s="34">
        <v>0</v>
      </c>
      <c r="M67" s="31">
        <v>0</v>
      </c>
      <c r="N67" s="32">
        <v>0</v>
      </c>
      <c r="O67" s="31">
        <v>0</v>
      </c>
      <c r="P67" s="32">
        <v>0</v>
      </c>
      <c r="Q67" s="31">
        <v>0</v>
      </c>
      <c r="R67" s="32">
        <v>0</v>
      </c>
      <c r="S67" s="31">
        <v>0</v>
      </c>
      <c r="T67" s="32">
        <v>0</v>
      </c>
      <c r="U67" s="31"/>
      <c r="V67" s="32"/>
      <c r="W67" s="33">
        <v>0</v>
      </c>
      <c r="X67" s="34">
        <v>0</v>
      </c>
      <c r="Y67" s="35">
        <f t="shared" si="0"/>
        <v>374.8</v>
      </c>
    </row>
    <row r="68" spans="1:25" ht="15" customHeight="1" x14ac:dyDescent="0.25">
      <c r="A68" s="3">
        <v>60</v>
      </c>
      <c r="B68" s="3">
        <v>391840</v>
      </c>
      <c r="C68" s="4" t="s">
        <v>109</v>
      </c>
      <c r="D68" s="29">
        <v>0</v>
      </c>
      <c r="E68" s="30">
        <v>0</v>
      </c>
      <c r="F68" s="25"/>
      <c r="G68" s="25"/>
      <c r="H68" s="32">
        <v>0</v>
      </c>
      <c r="I68" s="25"/>
      <c r="J68" s="32"/>
      <c r="K68" s="33">
        <v>80</v>
      </c>
      <c r="L68" s="34">
        <v>1592.48</v>
      </c>
      <c r="M68" s="31">
        <v>0</v>
      </c>
      <c r="N68" s="32">
        <v>0</v>
      </c>
      <c r="O68" s="31">
        <v>0</v>
      </c>
      <c r="P68" s="32">
        <v>0</v>
      </c>
      <c r="Q68" s="31">
        <v>0</v>
      </c>
      <c r="R68" s="32">
        <v>0</v>
      </c>
      <c r="S68" s="31">
        <v>0</v>
      </c>
      <c r="T68" s="32">
        <v>0</v>
      </c>
      <c r="U68" s="31">
        <v>80</v>
      </c>
      <c r="V68" s="32">
        <v>1592.48</v>
      </c>
      <c r="W68" s="33">
        <v>0</v>
      </c>
      <c r="X68" s="34">
        <v>0</v>
      </c>
      <c r="Y68" s="35">
        <f t="shared" si="0"/>
        <v>1592.48</v>
      </c>
    </row>
    <row r="69" spans="1:25" ht="15" customHeight="1" x14ac:dyDescent="0.25">
      <c r="A69" s="3">
        <v>61</v>
      </c>
      <c r="B69" s="3">
        <v>390002</v>
      </c>
      <c r="C69" s="4" t="s">
        <v>106</v>
      </c>
      <c r="D69" s="29">
        <v>50</v>
      </c>
      <c r="E69" s="30">
        <v>71.194500000000005</v>
      </c>
      <c r="F69" s="25"/>
      <c r="G69" s="25"/>
      <c r="H69" s="32">
        <v>4.9800000000000004</v>
      </c>
      <c r="I69" s="25"/>
      <c r="J69" s="32"/>
      <c r="K69" s="33">
        <v>30</v>
      </c>
      <c r="L69" s="34">
        <v>9.4449000000000005</v>
      </c>
      <c r="M69" s="31">
        <v>0</v>
      </c>
      <c r="N69" s="32">
        <v>0</v>
      </c>
      <c r="O69" s="31">
        <v>0</v>
      </c>
      <c r="P69" s="32">
        <v>0</v>
      </c>
      <c r="Q69" s="31">
        <v>0</v>
      </c>
      <c r="R69" s="32">
        <v>0</v>
      </c>
      <c r="S69" s="31">
        <v>0</v>
      </c>
      <c r="T69" s="32">
        <v>0</v>
      </c>
      <c r="U69" s="31"/>
      <c r="V69" s="32"/>
      <c r="W69" s="33">
        <v>0</v>
      </c>
      <c r="X69" s="34">
        <v>0</v>
      </c>
      <c r="Y69" s="35">
        <f t="shared" si="0"/>
        <v>80.639400000000009</v>
      </c>
    </row>
    <row r="70" spans="1:25" ht="15.75" customHeight="1" x14ac:dyDescent="0.25">
      <c r="A70" s="3">
        <v>62</v>
      </c>
      <c r="B70" s="3">
        <v>392580</v>
      </c>
      <c r="C70" s="4" t="s">
        <v>107</v>
      </c>
      <c r="D70" s="29">
        <v>0</v>
      </c>
      <c r="E70" s="30">
        <v>0</v>
      </c>
      <c r="F70" s="25"/>
      <c r="G70" s="25"/>
      <c r="H70" s="32">
        <v>0</v>
      </c>
      <c r="I70" s="25">
        <v>30</v>
      </c>
      <c r="J70" s="32">
        <v>9.4449000000000005</v>
      </c>
      <c r="K70" s="33">
        <v>0</v>
      </c>
      <c r="L70" s="34">
        <v>0</v>
      </c>
      <c r="M70" s="31">
        <v>0</v>
      </c>
      <c r="N70" s="32">
        <v>0</v>
      </c>
      <c r="O70" s="31">
        <v>0</v>
      </c>
      <c r="P70" s="32">
        <v>0</v>
      </c>
      <c r="Q70" s="31">
        <v>0</v>
      </c>
      <c r="R70" s="32">
        <v>0</v>
      </c>
      <c r="S70" s="31">
        <v>0</v>
      </c>
      <c r="T70" s="32">
        <v>0</v>
      </c>
      <c r="U70" s="31"/>
      <c r="V70" s="32"/>
      <c r="W70" s="33">
        <v>0</v>
      </c>
      <c r="X70" s="34">
        <v>0</v>
      </c>
      <c r="Y70" s="35">
        <f t="shared" si="0"/>
        <v>0</v>
      </c>
    </row>
    <row r="71" spans="1:25" s="39" customFormat="1" ht="15.75" customHeight="1" x14ac:dyDescent="0.25">
      <c r="A71" s="3">
        <v>63</v>
      </c>
      <c r="B71" s="3">
        <v>390001</v>
      </c>
      <c r="C71" s="4" t="s">
        <v>70</v>
      </c>
      <c r="D71" s="29"/>
      <c r="E71" s="30">
        <v>1910.4</v>
      </c>
      <c r="F71" s="25"/>
      <c r="G71" s="25"/>
      <c r="H71" s="32">
        <v>1910.4</v>
      </c>
      <c r="I71" s="25"/>
      <c r="J71" s="32"/>
      <c r="K71" s="33">
        <v>0</v>
      </c>
      <c r="L71" s="34">
        <v>0</v>
      </c>
      <c r="M71" s="31">
        <v>0</v>
      </c>
      <c r="N71" s="32">
        <v>0</v>
      </c>
      <c r="O71" s="31">
        <v>0</v>
      </c>
      <c r="P71" s="32">
        <v>0</v>
      </c>
      <c r="Q71" s="31">
        <v>0</v>
      </c>
      <c r="R71" s="32">
        <v>0</v>
      </c>
      <c r="S71" s="31">
        <v>0</v>
      </c>
      <c r="T71" s="32">
        <v>0</v>
      </c>
      <c r="U71" s="31"/>
      <c r="V71" s="32"/>
      <c r="W71" s="33">
        <v>0</v>
      </c>
      <c r="X71" s="34">
        <v>0</v>
      </c>
      <c r="Y71" s="35">
        <f t="shared" si="0"/>
        <v>1910.4</v>
      </c>
    </row>
    <row r="72" spans="1:25" s="39" customFormat="1" ht="15.75" customHeight="1" x14ac:dyDescent="0.25">
      <c r="A72" s="3">
        <v>64</v>
      </c>
      <c r="B72" s="3">
        <v>390010</v>
      </c>
      <c r="C72" s="4" t="s">
        <v>67</v>
      </c>
      <c r="D72" s="29">
        <v>0</v>
      </c>
      <c r="E72" s="30">
        <v>0</v>
      </c>
      <c r="F72" s="25"/>
      <c r="G72" s="25"/>
      <c r="H72" s="32">
        <v>0</v>
      </c>
      <c r="I72" s="25"/>
      <c r="J72" s="32"/>
      <c r="K72" s="33">
        <v>30</v>
      </c>
      <c r="L72" s="34">
        <v>9.4449000000000005</v>
      </c>
      <c r="M72" s="31">
        <v>0</v>
      </c>
      <c r="N72" s="32">
        <v>0</v>
      </c>
      <c r="O72" s="31">
        <v>0</v>
      </c>
      <c r="P72" s="32">
        <v>0</v>
      </c>
      <c r="Q72" s="31">
        <v>0</v>
      </c>
      <c r="R72" s="32">
        <v>0</v>
      </c>
      <c r="S72" s="31">
        <v>0</v>
      </c>
      <c r="T72" s="32">
        <v>0</v>
      </c>
      <c r="U72" s="31"/>
      <c r="V72" s="32"/>
      <c r="W72" s="33">
        <v>0</v>
      </c>
      <c r="X72" s="34">
        <v>0</v>
      </c>
      <c r="Y72" s="35">
        <f t="shared" si="0"/>
        <v>9.4449000000000005</v>
      </c>
    </row>
    <row r="73" spans="1:25" s="39" customFormat="1" ht="15.75" customHeight="1" x14ac:dyDescent="0.25">
      <c r="A73" s="3">
        <v>65</v>
      </c>
      <c r="B73" s="3">
        <v>392760</v>
      </c>
      <c r="C73" s="4" t="s">
        <v>108</v>
      </c>
      <c r="D73" s="29">
        <v>0</v>
      </c>
      <c r="E73" s="30">
        <v>0</v>
      </c>
      <c r="F73" s="25"/>
      <c r="G73" s="25"/>
      <c r="H73" s="32">
        <v>0</v>
      </c>
      <c r="I73" s="25">
        <v>5</v>
      </c>
      <c r="J73" s="32">
        <v>195</v>
      </c>
      <c r="K73" s="33">
        <v>0</v>
      </c>
      <c r="L73" s="34">
        <v>0</v>
      </c>
      <c r="M73" s="31">
        <v>0</v>
      </c>
      <c r="N73" s="32">
        <v>0</v>
      </c>
      <c r="O73" s="31">
        <v>0</v>
      </c>
      <c r="P73" s="32">
        <v>0</v>
      </c>
      <c r="Q73" s="31">
        <v>0</v>
      </c>
      <c r="R73" s="32">
        <v>0</v>
      </c>
      <c r="S73" s="31">
        <v>0</v>
      </c>
      <c r="T73" s="32">
        <v>0</v>
      </c>
      <c r="U73" s="31"/>
      <c r="V73" s="32"/>
      <c r="W73" s="33">
        <v>0</v>
      </c>
      <c r="X73" s="34">
        <v>0</v>
      </c>
      <c r="Y73" s="35">
        <f t="shared" ref="Y73" si="1">E73+L73+X73</f>
        <v>0</v>
      </c>
    </row>
    <row r="74" spans="1:25" s="64" customFormat="1" ht="15.75" customHeight="1" x14ac:dyDescent="0.25">
      <c r="A74" s="57"/>
      <c r="B74" s="57"/>
      <c r="C74" s="58"/>
      <c r="D74" s="59"/>
      <c r="E74" s="60"/>
      <c r="F74" s="59"/>
      <c r="G74" s="61"/>
      <c r="H74" s="62"/>
      <c r="I74" s="59"/>
      <c r="J74" s="61"/>
      <c r="K74" s="59"/>
      <c r="L74" s="60"/>
      <c r="M74" s="59"/>
      <c r="N74" s="61"/>
      <c r="O74" s="59"/>
      <c r="P74" s="61"/>
      <c r="Q74" s="59"/>
      <c r="R74" s="61"/>
      <c r="S74" s="59"/>
      <c r="T74" s="61"/>
      <c r="U74" s="59"/>
      <c r="V74" s="61"/>
      <c r="W74" s="59"/>
      <c r="X74" s="60"/>
      <c r="Y74" s="63"/>
    </row>
    <row r="75" spans="1:25" ht="15" x14ac:dyDescent="0.25">
      <c r="A75" s="5" t="s">
        <v>28</v>
      </c>
      <c r="B75" s="5"/>
      <c r="C75" s="5" t="s">
        <v>29</v>
      </c>
      <c r="D75" s="1"/>
      <c r="E75" s="1"/>
      <c r="F75" s="6" t="s">
        <v>71</v>
      </c>
      <c r="G75" s="7" t="s">
        <v>49</v>
      </c>
    </row>
    <row r="76" spans="1:25" ht="15" x14ac:dyDescent="0.25">
      <c r="A76" s="5" t="s">
        <v>30</v>
      </c>
      <c r="B76" s="5"/>
      <c r="C76" s="5" t="s">
        <v>31</v>
      </c>
      <c r="D76" s="1"/>
      <c r="E76" s="1"/>
      <c r="F76" s="6" t="s">
        <v>72</v>
      </c>
      <c r="G76" s="7" t="s">
        <v>50</v>
      </c>
    </row>
    <row r="77" spans="1:25" ht="15" x14ac:dyDescent="0.25">
      <c r="A77" s="5" t="s">
        <v>83</v>
      </c>
      <c r="B77" s="5"/>
      <c r="C77" s="5" t="s">
        <v>32</v>
      </c>
      <c r="D77" s="1"/>
      <c r="E77" s="1"/>
      <c r="F77" s="5" t="s">
        <v>73</v>
      </c>
      <c r="G77" s="5" t="s">
        <v>51</v>
      </c>
    </row>
    <row r="78" spans="1:25" ht="15" x14ac:dyDescent="0.25">
      <c r="A78" s="5" t="s">
        <v>84</v>
      </c>
      <c r="B78" s="5"/>
      <c r="C78" s="5" t="s">
        <v>33</v>
      </c>
      <c r="D78" s="1"/>
      <c r="E78" s="1"/>
      <c r="F78" s="5" t="s">
        <v>74</v>
      </c>
      <c r="G78" s="5" t="s">
        <v>52</v>
      </c>
    </row>
    <row r="79" spans="1:25" ht="15" x14ac:dyDescent="0.25">
      <c r="A79" s="5" t="s">
        <v>34</v>
      </c>
      <c r="B79" s="5"/>
      <c r="C79" s="5" t="s">
        <v>35</v>
      </c>
      <c r="D79" s="1"/>
      <c r="E79" s="1"/>
      <c r="F79" s="5" t="s">
        <v>75</v>
      </c>
      <c r="G79" s="5" t="s">
        <v>53</v>
      </c>
    </row>
    <row r="80" spans="1:25" ht="15" x14ac:dyDescent="0.25">
      <c r="A80" s="5" t="s">
        <v>85</v>
      </c>
      <c r="B80" s="5"/>
      <c r="C80" s="5" t="s">
        <v>36</v>
      </c>
      <c r="D80" s="1"/>
      <c r="E80" s="1"/>
      <c r="F80" s="5" t="s">
        <v>76</v>
      </c>
      <c r="G80" s="5" t="s">
        <v>54</v>
      </c>
    </row>
    <row r="81" spans="1:7" ht="15" x14ac:dyDescent="0.25">
      <c r="A81" s="5" t="s">
        <v>86</v>
      </c>
      <c r="B81" s="5"/>
      <c r="C81" s="5" t="s">
        <v>37</v>
      </c>
      <c r="D81" s="1"/>
      <c r="E81" s="1"/>
      <c r="F81" s="5" t="s">
        <v>77</v>
      </c>
      <c r="G81" s="5" t="s">
        <v>55</v>
      </c>
    </row>
    <row r="82" spans="1:7" ht="15" x14ac:dyDescent="0.25">
      <c r="A82" s="5" t="s">
        <v>87</v>
      </c>
      <c r="B82" s="5"/>
      <c r="C82" s="5" t="s">
        <v>38</v>
      </c>
      <c r="D82" s="1"/>
      <c r="E82" s="1"/>
      <c r="F82" s="5" t="s">
        <v>78</v>
      </c>
      <c r="G82" s="5" t="s">
        <v>56</v>
      </c>
    </row>
    <row r="83" spans="1:7" ht="15" x14ac:dyDescent="0.25">
      <c r="A83" s="5" t="s">
        <v>39</v>
      </c>
      <c r="B83" s="5"/>
      <c r="C83" s="5" t="s">
        <v>40</v>
      </c>
      <c r="D83" s="1"/>
      <c r="E83" s="1"/>
      <c r="F83" s="5" t="s">
        <v>79</v>
      </c>
      <c r="G83" s="5" t="s">
        <v>62</v>
      </c>
    </row>
    <row r="84" spans="1:7" ht="15" x14ac:dyDescent="0.25">
      <c r="A84" s="5" t="s">
        <v>41</v>
      </c>
      <c r="B84" s="5"/>
      <c r="C84" s="5" t="s">
        <v>42</v>
      </c>
      <c r="D84" s="1"/>
      <c r="E84" s="1"/>
      <c r="F84" s="6" t="s">
        <v>80</v>
      </c>
      <c r="G84" s="7" t="s">
        <v>47</v>
      </c>
    </row>
    <row r="85" spans="1:7" ht="15" x14ac:dyDescent="0.25">
      <c r="A85" s="5" t="s">
        <v>43</v>
      </c>
      <c r="B85" s="5"/>
      <c r="C85" s="5" t="s">
        <v>44</v>
      </c>
      <c r="D85" s="1"/>
      <c r="E85" s="1"/>
      <c r="F85" s="6" t="s">
        <v>81</v>
      </c>
      <c r="G85" s="7" t="s">
        <v>48</v>
      </c>
    </row>
    <row r="86" spans="1:7" ht="15" x14ac:dyDescent="0.25">
      <c r="A86" s="5" t="s">
        <v>88</v>
      </c>
      <c r="B86" s="5"/>
      <c r="C86" s="5" t="s">
        <v>45</v>
      </c>
      <c r="D86" s="1"/>
      <c r="E86" s="1"/>
      <c r="F86" s="6" t="s">
        <v>82</v>
      </c>
      <c r="G86" s="7" t="s">
        <v>63</v>
      </c>
    </row>
    <row r="87" spans="1:7" ht="15" x14ac:dyDescent="0.25">
      <c r="A87" s="5" t="s">
        <v>89</v>
      </c>
      <c r="B87" s="5"/>
      <c r="C87" s="5" t="s">
        <v>46</v>
      </c>
      <c r="D87" s="1"/>
      <c r="E87" s="1"/>
      <c r="F87" s="1" t="s">
        <v>90</v>
      </c>
      <c r="G87" s="1" t="s">
        <v>91</v>
      </c>
    </row>
    <row r="88" spans="1:7" ht="15" x14ac:dyDescent="0.25">
      <c r="A88" s="5" t="s">
        <v>93</v>
      </c>
      <c r="B88" s="5"/>
      <c r="C88" s="5" t="s">
        <v>94</v>
      </c>
      <c r="D88" s="1"/>
      <c r="E88" s="1"/>
      <c r="F88" s="1"/>
      <c r="G88" s="1"/>
    </row>
  </sheetData>
  <autoFilter ref="A8:Y74" xr:uid="{72D29DC3-E7FA-4FA4-926F-52D0A9643975}">
    <sortState xmlns:xlrd2="http://schemas.microsoft.com/office/spreadsheetml/2017/richdata2" ref="A22:Y74">
      <sortCondition sortBy="fontColor" ref="C8:C74" dxfId="2"/>
    </sortState>
  </autoFilter>
  <mergeCells count="15">
    <mergeCell ref="U7:V7"/>
    <mergeCell ref="W7:X7"/>
    <mergeCell ref="Y7:Y8"/>
    <mergeCell ref="I7:J7"/>
    <mergeCell ref="K7:L7"/>
    <mergeCell ref="M7:N7"/>
    <mergeCell ref="O7:P7"/>
    <mergeCell ref="Q7:R7"/>
    <mergeCell ref="S7:T7"/>
    <mergeCell ref="F7:G7"/>
    <mergeCell ref="A5:B5"/>
    <mergeCell ref="A7:A8"/>
    <mergeCell ref="B7:B8"/>
    <mergeCell ref="C7:C8"/>
    <mergeCell ref="D7:E7"/>
  </mergeCells>
  <pageMargins left="0.78740157480314965" right="0.39370078740157483" top="0.78740157480314965" bottom="0.78740157480314965" header="0" footer="0"/>
  <pageSetup paperSize="9" scale="47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АПП Баз</vt:lpstr>
      <vt:lpstr>'АПП Баз'!Заголовки_для_печати</vt:lpstr>
      <vt:lpstr>'АПП Баз'!Область_печати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Петрова Виктория Юрьевна</cp:lastModifiedBy>
  <cp:lastPrinted>2023-01-25T14:26:01Z</cp:lastPrinted>
  <dcterms:created xsi:type="dcterms:W3CDTF">2022-01-11T12:23:26Z</dcterms:created>
  <dcterms:modified xsi:type="dcterms:W3CDTF">2023-01-25T14:26:08Z</dcterms:modified>
</cp:coreProperties>
</file>